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24226"/>
  <mc:AlternateContent xmlns:mc="http://schemas.openxmlformats.org/markup-compatibility/2006">
    <mc:Choice Requires="x15">
      <x15ac:absPath xmlns:x15ac="http://schemas.microsoft.com/office/spreadsheetml/2010/11/ac" url="C:\Users\HOANG-PC\Desktop\ \MẪU MỚI 2024\"/>
    </mc:Choice>
  </mc:AlternateContent>
  <xr:revisionPtr revIDLastSave="0" documentId="13_ncr:1_{E23B1A87-471B-4E65-947F-34AA98EC17AC}" xr6:coauthVersionLast="47" xr6:coauthVersionMax="47" xr10:uidLastSave="{00000000-0000-0000-0000-000000000000}"/>
  <bookViews>
    <workbookView xWindow="-120" yWindow="-120" windowWidth="20730" windowHeight="11760" xr2:uid="{00000000-000D-0000-FFFF-FFFF00000000}"/>
  </bookViews>
  <sheets>
    <sheet name="BIEN BAN REN LUYEN" sheetId="1" r:id="rId1"/>
    <sheet name="BANG TONG" sheetId="4" r:id="rId2"/>
  </sheets>
  <definedNames>
    <definedName name="_xlnm.Print_Titles" localSheetId="1">'BANG TONG'!$10:$11</definedName>
    <definedName name="_xlnm.Print_Titles" localSheetId="0">'BIEN BAN REN LUYEN'!$19:$20</definedName>
  </definedNames>
  <calcPr calcId="181029"/>
</workbook>
</file>

<file path=xl/calcChain.xml><?xml version="1.0" encoding="utf-8"?>
<calcChain xmlns="http://schemas.openxmlformats.org/spreadsheetml/2006/main">
  <c r="G40" i="1" l="1"/>
  <c r="G41" i="1"/>
  <c r="G42" i="1"/>
  <c r="G43" i="1"/>
  <c r="G44" i="1"/>
  <c r="G45" i="1"/>
  <c r="G46" i="1"/>
  <c r="G47" i="1"/>
  <c r="G48" i="1"/>
  <c r="G49" i="1"/>
  <c r="G50" i="1"/>
  <c r="G51" i="1"/>
  <c r="G52" i="1"/>
  <c r="G53" i="1"/>
  <c r="G54" i="1"/>
  <c r="G55" i="1"/>
  <c r="G23" i="1"/>
  <c r="G24" i="1"/>
  <c r="G25" i="1"/>
  <c r="G26" i="1"/>
  <c r="G27" i="1"/>
  <c r="G28" i="1"/>
  <c r="G29" i="1"/>
  <c r="G30" i="1"/>
  <c r="G31" i="1"/>
  <c r="G32" i="1"/>
  <c r="G33" i="1"/>
  <c r="G34" i="1"/>
  <c r="G35" i="1"/>
  <c r="G36" i="1"/>
  <c r="G37" i="1"/>
  <c r="G38" i="1"/>
  <c r="G39" i="1"/>
  <c r="G56" i="1"/>
  <c r="G57" i="1"/>
  <c r="G58" i="1"/>
  <c r="G59" i="1"/>
  <c r="G60" i="1"/>
  <c r="G61" i="1"/>
  <c r="G62" i="1"/>
  <c r="G63" i="1"/>
  <c r="G64" i="1"/>
  <c r="G65" i="1"/>
  <c r="G66" i="1"/>
  <c r="G67" i="1"/>
  <c r="G68" i="1"/>
  <c r="G69" i="1"/>
  <c r="G70" i="1"/>
  <c r="G71" i="1"/>
  <c r="G72" i="1"/>
  <c r="G73" i="1"/>
  <c r="G74" i="1"/>
  <c r="G75" i="1"/>
  <c r="H12" i="4" l="1"/>
  <c r="G22" i="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40" i="4"/>
  <c r="H40" i="4" s="1"/>
  <c r="G41" i="4"/>
  <c r="H41" i="4" s="1"/>
  <c r="G42" i="4"/>
  <c r="H42" i="4" s="1"/>
  <c r="G43" i="4"/>
  <c r="H43" i="4" s="1"/>
  <c r="G44" i="4"/>
  <c r="H44" i="4" s="1"/>
  <c r="G45" i="4"/>
  <c r="H45" i="4" s="1"/>
  <c r="G46" i="4"/>
  <c r="H46" i="4" s="1"/>
  <c r="G47" i="4"/>
  <c r="H47" i="4" s="1"/>
  <c r="G48" i="4"/>
  <c r="H48" i="4" s="1"/>
  <c r="G49" i="4"/>
  <c r="H49" i="4" s="1"/>
  <c r="G50" i="4"/>
  <c r="H50" i="4" s="1"/>
  <c r="G51" i="4"/>
  <c r="H51"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G12" i="4" l="1"/>
  <c r="F12" i="4" l="1"/>
  <c r="E55" i="4"/>
  <c r="F55" i="4" s="1"/>
  <c r="E59" i="4"/>
  <c r="F59" i="4" s="1"/>
  <c r="E56" i="4" l="1"/>
  <c r="F56" i="4" s="1"/>
  <c r="E57" i="4"/>
  <c r="F57" i="4" s="1"/>
  <c r="E60" i="4"/>
  <c r="F60" i="4" s="1"/>
  <c r="E58" i="4"/>
  <c r="F58" i="4" s="1"/>
  <c r="G57" i="4" l="1"/>
  <c r="H57" i="4" s="1"/>
  <c r="G58" i="4"/>
  <c r="H58" i="4" s="1"/>
  <c r="G59" i="4"/>
  <c r="H59" i="4" s="1"/>
  <c r="G55" i="4"/>
  <c r="H55" i="4" s="1"/>
  <c r="G60" i="4"/>
  <c r="H60" i="4" s="1"/>
  <c r="G56" i="4"/>
  <c r="H56" i="4" s="1"/>
  <c r="G21" i="1" l="1"/>
  <c r="E84" i="1" l="1"/>
  <c r="F84" i="1" s="1"/>
  <c r="E83" i="1"/>
  <c r="F83" i="1" s="1"/>
  <c r="E79" i="1"/>
  <c r="F79" i="1" s="1"/>
  <c r="E81" i="1"/>
  <c r="F81" i="1" s="1"/>
  <c r="E80" i="1"/>
  <c r="F80" i="1" s="1"/>
  <c r="E82" i="1"/>
  <c r="F82" i="1" s="1"/>
</calcChain>
</file>

<file path=xl/sharedStrings.xml><?xml version="1.0" encoding="utf-8"?>
<sst xmlns="http://schemas.openxmlformats.org/spreadsheetml/2006/main" count="148" uniqueCount="132">
  <si>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</si>
  <si>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</si>
  <si>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</si>
  <si>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</si>
  <si>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</si>
  <si>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</si>
  <si>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</si>
  <si>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</si>
  <si>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</si>
  <si>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</si>
  <si>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</si>
  <si>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</si>
  <si>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</si>
  <si>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</si>
  <si>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</si>
  <si>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</si>
  <si>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</si>
  <si>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</si>
  <si>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</si>
  <si>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</si>
  <si>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</si>
  <si>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</si>
  <si>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</si>
  <si>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</si>
  <si>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</si>
  <si>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</si>
  <si>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</si>
  <si>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</si>
  <si>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</si>
  <si>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</si>
  <si>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</si>
  <si>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Thành phố Hồ Chí Minh, ngày … tháng … năm ……</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</si>
  <si>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</si>
  <si>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</si>
  <si>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</si>
  <si>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</si>
  <si>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</si>
  <si>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</si>
  <si>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</si>
  <si>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</si>
  <si>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</si>
  <si>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</si>
  <si>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</si>
  <si>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</si>
  <si>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</si>
  <si>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</si>
  <si>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</si>
  <si>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</si>
  <si>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</si>
  <si>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</si>
  <si>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</si>
  <si>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</si>
  <si>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</si>
  <si>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</si>
  <si>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</si>
  <si>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</si>
  <si>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</si>
  <si>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</si>
  <si>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</si>
  <si>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</si>
  <si>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</si>
  <si>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</si>
  <si>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</si>
  <si>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</si>
  <si>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</si>
  <si>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</si>
  <si>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</si>
  <si>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</si>
  <si>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</si>
  <si>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</si>
  <si>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</si>
  <si>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</si>
  <si>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</si>
  <si>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</si>
  <si>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</si>
  <si>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</si>
  <si>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</si>
  <si>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</si>
  <si>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</si>
  <si>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</si>
  <si>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</si>
  <si>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</si>
  <si>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</si>
  <si>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</si>
  <si>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</si>
  <si>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</si>
  <si>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</si>
  <si>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</si>
  <si>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</si>
  <si>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</si>
  <si>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</si>
  <si>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</si>
  <si>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</si>
  <si>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</si>
  <si>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PHÒNG TTGD - QHDN
</t>
  </si>
  <si>
    <t>Học kỳ:……………..     Năm học:……………..</t>
  </si>
  <si>
    <t xml:space="preserve">Nguyễn Văn </t>
  </si>
  <si>
    <t>A</t>
  </si>
  <si>
    <t>TP. Hồ Chí Minh, ngày ……..tháng…….. năm 2024</t>
  </si>
  <si>
    <t>LỚP: …………..</t>
  </si>
  <si>
    <t>HỌC KỲ……..</t>
  </si>
  <si>
    <t>NĂM HỌC: ………….</t>
  </si>
  <si>
    <r>
      <t xml:space="preserve">Địa điểm: </t>
    </r>
    <r>
      <rPr>
        <sz val="13"/>
        <rFont val="Times New Roman"/>
        <family val="1"/>
      </rPr>
      <t>Phòng …..…...;</t>
    </r>
  </si>
  <si>
    <t>Chủ tọa: Ông/Bà………………….; Chức vụ: Cố vấn học tập;</t>
  </si>
  <si>
    <t>Thư ký: ……………….; Chức vụ: ………...;</t>
  </si>
  <si>
    <t>Thành phần tham dự: Tập thể lớp ………...;</t>
  </si>
  <si>
    <t>.</t>
  </si>
  <si>
    <t>Lớp:………...               Sĩ số: ……..             Khoa:…………………..</t>
  </si>
  <si>
    <r>
      <rPr>
        <b/>
        <sz val="13"/>
        <rFont val="Times New Roman"/>
        <family val="1"/>
      </rPr>
      <t xml:space="preserve">Thời gian họp: </t>
    </r>
    <r>
      <rPr>
        <sz val="13"/>
        <rFont val="Times New Roman"/>
        <family val="1"/>
      </rPr>
      <t>……. giờ …... phút, ngày ….. tháng …... năm 202….;</t>
    </r>
  </si>
  <si>
    <t>B</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</si>
  <si>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</si>
  <si>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</si>
  <si>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</si>
  <si>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</si>
  <si>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</si>
  <si>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</si>
  <si>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ĐỘNG LỰC</t>
  </si>
  <si>
    <t>41</t>
  </si>
  <si>
    <t>42</t>
  </si>
  <si>
    <t>43</t>
  </si>
  <si>
    <t>44</t>
  </si>
  <si>
    <t>45</t>
  </si>
  <si>
    <t>46</t>
  </si>
  <si>
    <t>47</t>
  </si>
  <si>
    <t>48</t>
  </si>
  <si>
    <t>49</t>
  </si>
  <si>
    <t>50</t>
  </si>
  <si>
    <t>51</t>
  </si>
  <si>
    <t>52</t>
  </si>
  <si>
    <t>53</t>
  </si>
  <si>
    <t>54</t>
  </si>
  <si>
    <t>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</si>
</sst>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sz val="8"/>
      <name val="Calibri"/>
      <family val="2"/>
      <charset val="163"/>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3">
    <xf numFmtId="0" fontId="0" fillId="0" borderId="0" xfId="0"/>
    <xf numFmtId="0" fontId="1" fillId="0" borderId="0" xfId="0" applyFont="1" applyAlignment="1">
      <alignment vertical="center"/>
    </xf>
    <xf numFmtId="0" fontId="23" fillId="0" borderId="0" xfId="0" applyFont="1"/>
    <xf numFmtId="0" fontId="23" fillId="0" borderId="0" xfId="0" applyFont="1" applyAlignment="1">
      <alignment horizontal="center" vertical="center"/>
    </xf>
    <xf numFmtId="0" fontId="1" fillId="0" borderId="0" xfId="0" applyFont="1" applyAlignment="1">
      <alignment horizontal="center"/>
    </xf>
    <xf numFmtId="0" fontId="26" fillId="0" borderId="0" xfId="0" applyFont="1"/>
    <xf numFmtId="0" fontId="27" fillId="0" borderId="0" xfId="0" applyFont="1" applyAlignment="1">
      <alignment horizontal="center"/>
    </xf>
    <xf numFmtId="0" fontId="29" fillId="0" borderId="0" xfId="0" applyFont="1"/>
    <xf numFmtId="0" fontId="30" fillId="0" borderId="0" xfId="0" applyFont="1" applyAlignment="1">
      <alignment vertical="justify"/>
    </xf>
    <xf numFmtId="0" fontId="23" fillId="0" borderId="0" xfId="0" applyFont="1" applyAlignment="1">
      <alignment vertical="justify"/>
    </xf>
    <xf numFmtId="0" fontId="28" fillId="0" borderId="0" xfId="0" applyFont="1" applyAlignment="1">
      <alignment vertical="justify"/>
    </xf>
    <xf numFmtId="0" fontId="30" fillId="0" borderId="0" xfId="0" applyFont="1" applyAlignment="1">
      <alignment horizontal="center"/>
    </xf>
    <xf numFmtId="0" fontId="30" fillId="0" borderId="0" xfId="0" applyFont="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3" fillId="24" borderId="0" xfId="0" applyFont="1" applyFill="1"/>
    <xf numFmtId="0" fontId="23" fillId="24" borderId="0" xfId="0" applyFont="1" applyFill="1" applyAlignment="1">
      <alignment vertical="center"/>
    </xf>
    <xf numFmtId="0" fontId="31" fillId="24" borderId="1" xfId="0" applyFont="1" applyFill="1" applyBorder="1" applyAlignment="1">
      <alignment horizontal="center" vertical="center"/>
    </xf>
    <xf numFmtId="0" fontId="31" fillId="0" borderId="0" xfId="0" applyFont="1" applyAlignment="1">
      <alignment horizontal="center"/>
    </xf>
    <xf numFmtId="0" fontId="31" fillId="0" borderId="0" xfId="0" applyFont="1" applyAlignment="1">
      <alignment horizontal="center" vertical="center"/>
    </xf>
    <xf numFmtId="2" fontId="23" fillId="0" borderId="0" xfId="0" applyNumberFormat="1" applyFont="1" applyAlignment="1">
      <alignment horizontal="right"/>
    </xf>
    <xf numFmtId="0" fontId="25" fillId="0" borderId="0" xfId="0" applyFont="1"/>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4" fillId="0" borderId="9" xfId="0" applyFont="1" applyBorder="1" applyAlignment="1">
      <alignment vertical="center" wrapText="1"/>
    </xf>
    <xf numFmtId="0" fontId="24" fillId="0" borderId="8"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34" fillId="0" borderId="0" xfId="0" applyFont="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1" fillId="0" borderId="0" xfId="0" applyFont="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5" fillId="0" borderId="0" xfId="0" applyFont="1" applyAlignment="1">
      <alignment horizontal="center"/>
    </xf>
    <xf numFmtId="0" fontId="32" fillId="0" borderId="0" xfId="0" applyFont="1" applyAlignment="1">
      <alignment horizontal="center"/>
    </xf>
    <xf numFmtId="0" fontId="25" fillId="0" borderId="0" xfId="0" applyFont="1" applyAlignment="1">
      <alignment horizontal="center" vertical="center"/>
    </xf>
    <xf numFmtId="0" fontId="25" fillId="24" borderId="1" xfId="0" applyFont="1" applyFill="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xf>
    <xf numFmtId="0" fontId="21" fillId="0" borderId="0" xfId="0" applyFont="1" applyAlignment="1">
      <alignment horizontal="center"/>
    </xf>
    <xf numFmtId="0" fontId="21" fillId="0" borderId="0" xfId="0" applyFont="1" applyAlignment="1">
      <alignment horizontal="center" vertical="top" wrapText="1"/>
    </xf>
    <xf numFmtId="0" fontId="21" fillId="24" borderId="19" xfId="0" applyFont="1" applyFill="1" applyBorder="1" applyAlignment="1">
      <alignment horizont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34159" y="424962"/>
          <a:ext cx="2016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38100</xdr:rowOff>
    </xdr:from>
    <xdr:to>
      <xdr:col>2</xdr:col>
      <xdr:colOff>718874</xdr:colOff>
      <xdr:row>4</xdr:row>
      <xdr:rowOff>38101</xdr:rowOff>
    </xdr:to>
    <xdr:sp macro="" textlink="">
      <xdr:nvSpPr>
        <xdr:cNvPr id="5" name="Line 124">
          <a:extLst>
            <a:ext uri="{FF2B5EF4-FFF2-40B4-BE49-F238E27FC236}">
              <a16:creationId xmlns:a16="http://schemas.microsoft.com/office/drawing/2014/main" id="{00000000-0008-0000-0100-000005000000}"/>
            </a:ext>
          </a:extLst>
        </xdr:cNvPr>
        <xdr:cNvSpPr>
          <a:spLocks noChangeShapeType="1"/>
        </xdr:cNvSpPr>
      </xdr:nvSpPr>
      <xdr:spPr bwMode="auto">
        <a:xfrm>
          <a:off x="1200149" y="8572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7"/>
  <sheetViews>
    <sheetView tabSelected="1" view="pageLayout" zoomScaleNormal="130" workbookViewId="0">
      <selection activeCell="F75" sqref="F75"/>
    </sheetView>
  </sheetViews>
  <sheetFormatPr defaultRowHeight="16.5" x14ac:dyDescent="0.25"/>
  <cols>
    <col min="1" max="1" width="5.5703125" style="30" customWidth="1"/>
    <col min="2" max="2" width="10.85546875" style="30" customWidth="1"/>
    <col min="3" max="3" width="20.7109375" style="30" customWidth="1"/>
    <col min="4" max="4" width="8.5703125" style="33" customWidth="1"/>
    <col min="5" max="5" width="9.5703125" style="33" customWidth="1"/>
    <col min="6" max="6" width="9.42578125" style="33" customWidth="1"/>
    <col min="7" max="7" width="10.5703125" style="33" customWidth="1"/>
    <col min="8" max="8" width="8.7109375" style="33" customWidth="1"/>
    <col min="9" max="9" width="10" style="30" customWidth="1"/>
    <col min="10" max="16384" width="9.140625" style="30"/>
  </cols>
  <sheetData>
    <row r="1" spans="1:9" s="28" customFormat="1" ht="15.75" x14ac:dyDescent="0.25">
      <c r="A1" s="62" t="s">
        <v>2</v>
      </c>
      <c r="B1" s="62"/>
      <c r="C1" s="62"/>
      <c r="D1" s="62"/>
      <c r="E1" s="26" t="s">
        <v>0</v>
      </c>
      <c r="F1" s="26"/>
      <c r="G1" s="26"/>
      <c r="H1" s="27"/>
      <c r="I1" s="26"/>
    </row>
    <row r="2" spans="1:9" s="28" customFormat="1" x14ac:dyDescent="0.25">
      <c r="A2" s="62" t="s">
        <v>3</v>
      </c>
      <c r="B2" s="62"/>
      <c r="C2" s="62"/>
      <c r="D2" s="62"/>
      <c r="E2" s="54" t="s">
        <v>1</v>
      </c>
      <c r="F2" s="54"/>
      <c r="G2" s="54"/>
      <c r="H2" s="54"/>
      <c r="I2" s="54"/>
    </row>
    <row r="3" spans="1:9" s="28" customFormat="1" x14ac:dyDescent="0.25">
      <c r="A3" s="63" t="s">
        <v>116</v>
      </c>
      <c r="B3" s="63"/>
      <c r="C3" s="63"/>
      <c r="D3" s="63"/>
      <c r="E3" s="26"/>
      <c r="F3" s="54"/>
      <c r="G3" s="54"/>
      <c r="H3" s="54"/>
      <c r="I3" s="54"/>
    </row>
    <row r="4" spans="1:9" s="28" customFormat="1" x14ac:dyDescent="0.25">
      <c r="A4" s="27"/>
      <c r="B4" s="27"/>
      <c r="C4" s="27"/>
      <c r="D4" s="27"/>
      <c r="E4" s="27"/>
      <c r="F4" s="29"/>
      <c r="G4" s="29"/>
      <c r="H4" s="29"/>
      <c r="I4" s="29"/>
    </row>
    <row r="5" spans="1:9" ht="23.25" customHeight="1" x14ac:dyDescent="0.25">
      <c r="A5" s="54" t="s">
        <v>4</v>
      </c>
      <c r="B5" s="54"/>
      <c r="C5" s="54"/>
      <c r="D5" s="54"/>
      <c r="E5" s="54"/>
      <c r="F5" s="54"/>
      <c r="G5" s="54"/>
      <c r="H5" s="54"/>
      <c r="I5" s="54"/>
    </row>
    <row r="6" spans="1:9" s="1" customFormat="1" x14ac:dyDescent="0.25">
      <c r="B6" s="1" t="s">
        <v>99</v>
      </c>
      <c r="D6" s="29" t="s">
        <v>100</v>
      </c>
      <c r="F6" s="31" t="s">
        <v>101</v>
      </c>
      <c r="H6" s="29"/>
    </row>
    <row r="7" spans="1:9" s="1" customFormat="1" x14ac:dyDescent="0.25">
      <c r="D7" s="29"/>
      <c r="E7" s="29"/>
      <c r="F7" s="29"/>
      <c r="G7" s="29"/>
      <c r="H7" s="29"/>
    </row>
    <row r="8" spans="1:9" ht="21.75" customHeight="1" x14ac:dyDescent="0.25">
      <c r="A8" s="32" t="s">
        <v>5</v>
      </c>
      <c r="B8" s="30" t="s">
        <v>108</v>
      </c>
    </row>
    <row r="9" spans="1:9" ht="21.75" customHeight="1" x14ac:dyDescent="0.25">
      <c r="A9" s="32" t="s">
        <v>6</v>
      </c>
      <c r="B9" s="70" t="s">
        <v>102</v>
      </c>
      <c r="C9" s="70"/>
      <c r="D9" s="70"/>
      <c r="E9" s="70"/>
      <c r="F9" s="70"/>
    </row>
    <row r="10" spans="1:9" ht="21.75" customHeight="1" x14ac:dyDescent="0.25">
      <c r="A10" s="32" t="s">
        <v>7</v>
      </c>
      <c r="B10" s="1" t="s">
        <v>8</v>
      </c>
    </row>
    <row r="11" spans="1:9" ht="22.5" customHeight="1" x14ac:dyDescent="0.25">
      <c r="A11" s="32"/>
      <c r="B11" s="30" t="s">
        <v>103</v>
      </c>
    </row>
    <row r="12" spans="1:9" ht="22.5" customHeight="1" x14ac:dyDescent="0.25">
      <c r="A12" s="32"/>
      <c r="B12" s="30" t="s">
        <v>104</v>
      </c>
    </row>
    <row r="13" spans="1:9" ht="22.5" customHeight="1" x14ac:dyDescent="0.25">
      <c r="A13" s="32"/>
      <c r="B13" s="30" t="s">
        <v>105</v>
      </c>
      <c r="H13" s="33" t="s">
        <v>106</v>
      </c>
    </row>
    <row r="14" spans="1:9" ht="22.5" customHeight="1" x14ac:dyDescent="0.25">
      <c r="A14" s="32"/>
      <c r="B14" s="30" t="s">
        <v>115</v>
      </c>
    </row>
    <row r="15" spans="1:9" ht="28.5" customHeight="1" x14ac:dyDescent="0.25">
      <c r="A15" s="32"/>
      <c r="B15" s="69" t="s">
        <v>113</v>
      </c>
      <c r="C15" s="69"/>
      <c r="D15" s="69"/>
      <c r="E15" s="69"/>
      <c r="F15" s="69"/>
      <c r="G15" s="69"/>
      <c r="H15" s="69"/>
      <c r="I15" s="69"/>
    </row>
    <row r="16" spans="1:9" x14ac:dyDescent="0.25">
      <c r="A16" s="32" t="s">
        <v>10</v>
      </c>
      <c r="B16" s="1" t="s">
        <v>9</v>
      </c>
    </row>
    <row r="17" spans="1:10" ht="56.25" customHeight="1" x14ac:dyDescent="0.25">
      <c r="A17" s="68" t="s">
        <v>11</v>
      </c>
      <c r="B17" s="68"/>
      <c r="C17" s="68"/>
      <c r="D17" s="68"/>
      <c r="E17" s="68"/>
      <c r="F17" s="68"/>
      <c r="G17" s="68"/>
      <c r="H17" s="68"/>
      <c r="I17" s="68"/>
      <c r="J17" s="34"/>
    </row>
    <row r="18" spans="1:10" x14ac:dyDescent="0.25">
      <c r="A18" s="35"/>
    </row>
    <row r="19" spans="1:10" ht="33" customHeight="1" x14ac:dyDescent="0.25">
      <c r="A19" s="60" t="s">
        <v>12</v>
      </c>
      <c r="B19" s="60" t="s">
        <v>13</v>
      </c>
      <c r="C19" s="55" t="s">
        <v>14</v>
      </c>
      <c r="D19" s="56"/>
      <c r="E19" s="66" t="s">
        <v>15</v>
      </c>
      <c r="F19" s="60" t="s">
        <v>16</v>
      </c>
      <c r="G19" s="60"/>
      <c r="H19" s="60"/>
      <c r="I19" s="61" t="s">
        <v>19</v>
      </c>
    </row>
    <row r="20" spans="1:10" ht="36" customHeight="1" x14ac:dyDescent="0.25">
      <c r="A20" s="60"/>
      <c r="B20" s="60"/>
      <c r="C20" s="57"/>
      <c r="D20" s="58"/>
      <c r="E20" s="67"/>
      <c r="F20" s="36" t="s">
        <v>17</v>
      </c>
      <c r="G20" s="36" t="s">
        <v>18</v>
      </c>
      <c r="H20" s="36" t="s">
        <v>93</v>
      </c>
      <c r="I20" s="61"/>
    </row>
    <row r="21" spans="1:10" ht="15.75" customHeight="1" x14ac:dyDescent="0.25">
      <c r="A21" s="37" t="s">
        <v>33</v>
      </c>
      <c r="B21" s="25"/>
      <c r="C21" s="46" t="s">
        <v>96</v>
      </c>
      <c r="D21" s="47" t="s">
        <v>97</v>
      </c>
      <c r="E21" s="38"/>
      <c r="F21" s="38"/>
      <c r="G21" s="38" t="str">
        <f>IF(F21=0,"Không XL",IF(F21&lt;50,"Yếu",IF(F21&lt;70,"Trung bình",IF(F21&lt;80,"Khá",IF(F21&lt;90,"Tốt","Xuất sắc")))))</f>
        <v>Không XL</v>
      </c>
      <c r="H21" s="39">
        <v>1</v>
      </c>
      <c r="I21" s="38"/>
    </row>
    <row r="22" spans="1:10" ht="15.75" customHeight="1" x14ac:dyDescent="0.25">
      <c r="A22" s="37" t="s">
        <v>34</v>
      </c>
      <c r="B22" s="25"/>
      <c r="C22" s="46" t="s">
        <v>96</v>
      </c>
      <c r="D22" s="47" t="s">
        <v>109</v>
      </c>
      <c r="E22" s="38">
        <v>100</v>
      </c>
      <c r="F22" s="38">
        <v>100</v>
      </c>
      <c r="G22" s="38" t="str">
        <f>IF(F22=0,"Không XL",IF(F22&lt;50,"Yếu",IF(F22&lt;70,"Trung bình",IF(F22&lt;80,"Khá",IF(F22&lt;90,"Tốt","Xuất sắc")))))</f>
        <v>Xuất sắc</v>
      </c>
      <c r="H22" s="39">
        <v>1</v>
      </c>
      <c r="I22" s="38"/>
    </row>
    <row r="23" spans="1:10" ht="15.75" customHeight="1" x14ac:dyDescent="0.25">
      <c r="A23" s="37" t="s">
        <v>35</v>
      </c>
      <c r="B23" s="25"/>
      <c r="C23" s="46"/>
      <c r="D23" s="47"/>
      <c r="E23" s="38"/>
      <c r="F23" s="38"/>
      <c r="G23" s="38" t="str">
        <f t="shared" ref="G23:G75" si="0">IF(F23=0,"Không XL",IF(F23&lt;50,"Yếu",IF(F23&lt;70,"Trung bình",IF(F23&lt;80,"Khá",IF(F23&lt;90,"Tốt","Xuất sắc")))))</f>
        <v>Không XL</v>
      </c>
      <c r="H23" s="39"/>
      <c r="I23" s="38"/>
    </row>
    <row r="24" spans="1:10" ht="15.75" customHeight="1" x14ac:dyDescent="0.25">
      <c r="A24" s="37" t="s">
        <v>36</v>
      </c>
      <c r="B24" s="25"/>
      <c r="C24" s="46"/>
      <c r="D24" s="47"/>
      <c r="E24" s="38"/>
      <c r="F24" s="38"/>
      <c r="G24" s="38" t="str">
        <f t="shared" si="0"/>
        <v>Không XL</v>
      </c>
      <c r="H24" s="39"/>
      <c r="I24" s="38"/>
    </row>
    <row r="25" spans="1:10" ht="15.75" customHeight="1" x14ac:dyDescent="0.25">
      <c r="A25" s="37" t="s">
        <v>38</v>
      </c>
      <c r="B25" s="25"/>
      <c r="C25" s="46"/>
      <c r="D25" s="47"/>
      <c r="E25" s="38"/>
      <c r="F25" s="38"/>
      <c r="G25" s="38" t="str">
        <f t="shared" si="0"/>
        <v>Không XL</v>
      </c>
      <c r="H25" s="39"/>
      <c r="I25" s="38"/>
    </row>
    <row r="26" spans="1:10" ht="15.75" customHeight="1" x14ac:dyDescent="0.25">
      <c r="A26" s="37" t="s">
        <v>39</v>
      </c>
      <c r="B26" s="25"/>
      <c r="C26" s="46"/>
      <c r="D26" s="47"/>
      <c r="E26" s="38"/>
      <c r="F26" s="38"/>
      <c r="G26" s="38" t="str">
        <f t="shared" si="0"/>
        <v>Không XL</v>
      </c>
      <c r="H26" s="39"/>
      <c r="I26" s="38"/>
    </row>
    <row r="27" spans="1:10" ht="15.75" customHeight="1" x14ac:dyDescent="0.25">
      <c r="A27" s="37" t="s">
        <v>40</v>
      </c>
      <c r="B27" s="25"/>
      <c r="C27" s="46"/>
      <c r="D27" s="47"/>
      <c r="E27" s="38"/>
      <c r="F27" s="38"/>
      <c r="G27" s="38" t="str">
        <f t="shared" si="0"/>
        <v>Không XL</v>
      </c>
      <c r="H27" s="39"/>
      <c r="I27" s="38"/>
    </row>
    <row r="28" spans="1:10" ht="15.75" customHeight="1" x14ac:dyDescent="0.25">
      <c r="A28" s="37" t="s">
        <v>41</v>
      </c>
      <c r="B28" s="25"/>
      <c r="C28" s="46"/>
      <c r="D28" s="47"/>
      <c r="E28" s="38"/>
      <c r="F28" s="38"/>
      <c r="G28" s="38" t="str">
        <f t="shared" si="0"/>
        <v>Không XL</v>
      </c>
      <c r="H28" s="39"/>
      <c r="I28" s="38"/>
    </row>
    <row r="29" spans="1:10" ht="15.75" customHeight="1" x14ac:dyDescent="0.25">
      <c r="A29" s="37" t="s">
        <v>42</v>
      </c>
      <c r="B29" s="25"/>
      <c r="C29" s="46"/>
      <c r="D29" s="47"/>
      <c r="E29" s="38"/>
      <c r="F29" s="38"/>
      <c r="G29" s="38" t="str">
        <f t="shared" si="0"/>
        <v>Không XL</v>
      </c>
      <c r="H29" s="39"/>
      <c r="I29" s="38"/>
    </row>
    <row r="30" spans="1:10" ht="15.75" customHeight="1" x14ac:dyDescent="0.25">
      <c r="A30" s="37" t="s">
        <v>43</v>
      </c>
      <c r="B30" s="25"/>
      <c r="C30" s="46"/>
      <c r="D30" s="47"/>
      <c r="E30" s="38"/>
      <c r="F30" s="38"/>
      <c r="G30" s="38" t="str">
        <f t="shared" si="0"/>
        <v>Không XL</v>
      </c>
      <c r="H30" s="39"/>
      <c r="I30" s="38"/>
    </row>
    <row r="31" spans="1:10" ht="15.75" customHeight="1" x14ac:dyDescent="0.25">
      <c r="A31" s="37" t="s">
        <v>44</v>
      </c>
      <c r="B31" s="25"/>
      <c r="C31" s="46"/>
      <c r="D31" s="47"/>
      <c r="E31" s="38"/>
      <c r="F31" s="38"/>
      <c r="G31" s="38" t="str">
        <f t="shared" si="0"/>
        <v>Không XL</v>
      </c>
      <c r="H31" s="39"/>
      <c r="I31" s="38"/>
    </row>
    <row r="32" spans="1:10" ht="15.75" customHeight="1" x14ac:dyDescent="0.25">
      <c r="A32" s="37" t="s">
        <v>45</v>
      </c>
      <c r="B32" s="25"/>
      <c r="C32" s="46"/>
      <c r="D32" s="47"/>
      <c r="E32" s="38"/>
      <c r="F32" s="38"/>
      <c r="G32" s="38" t="str">
        <f t="shared" si="0"/>
        <v>Không XL</v>
      </c>
      <c r="H32" s="39"/>
      <c r="I32" s="38"/>
    </row>
    <row r="33" spans="1:9" ht="15.75" customHeight="1" x14ac:dyDescent="0.25">
      <c r="A33" s="37" t="s">
        <v>46</v>
      </c>
      <c r="B33" s="25"/>
      <c r="C33" s="46"/>
      <c r="D33" s="47"/>
      <c r="E33" s="38"/>
      <c r="F33" s="38"/>
      <c r="G33" s="38" t="str">
        <f t="shared" si="0"/>
        <v>Không XL</v>
      </c>
      <c r="H33" s="39"/>
      <c r="I33" s="38"/>
    </row>
    <row r="34" spans="1:9" ht="15.75" customHeight="1" x14ac:dyDescent="0.25">
      <c r="A34" s="37" t="s">
        <v>47</v>
      </c>
      <c r="B34" s="25"/>
      <c r="C34" s="46"/>
      <c r="D34" s="47"/>
      <c r="E34" s="38"/>
      <c r="F34" s="38"/>
      <c r="G34" s="38" t="str">
        <f t="shared" si="0"/>
        <v>Không XL</v>
      </c>
      <c r="H34" s="39"/>
      <c r="I34" s="38"/>
    </row>
    <row r="35" spans="1:9" ht="15.75" customHeight="1" x14ac:dyDescent="0.25">
      <c r="A35" s="37" t="s">
        <v>48</v>
      </c>
      <c r="B35" s="25"/>
      <c r="C35" s="46"/>
      <c r="D35" s="47"/>
      <c r="E35" s="38"/>
      <c r="F35" s="38"/>
      <c r="G35" s="38" t="str">
        <f t="shared" si="0"/>
        <v>Không XL</v>
      </c>
      <c r="H35" s="39"/>
      <c r="I35" s="38"/>
    </row>
    <row r="36" spans="1:9" ht="15.75" customHeight="1" x14ac:dyDescent="0.25">
      <c r="A36" s="37" t="s">
        <v>49</v>
      </c>
      <c r="B36" s="25"/>
      <c r="C36" s="46"/>
      <c r="D36" s="47"/>
      <c r="E36" s="38"/>
      <c r="F36" s="38"/>
      <c r="G36" s="38" t="str">
        <f t="shared" si="0"/>
        <v>Không XL</v>
      </c>
      <c r="H36" s="39"/>
      <c r="I36" s="38"/>
    </row>
    <row r="37" spans="1:9" ht="15.75" customHeight="1" x14ac:dyDescent="0.25">
      <c r="A37" s="37" t="s">
        <v>50</v>
      </c>
      <c r="B37" s="25"/>
      <c r="C37" s="46"/>
      <c r="D37" s="47"/>
      <c r="E37" s="38"/>
      <c r="F37" s="38"/>
      <c r="G37" s="38" t="str">
        <f t="shared" si="0"/>
        <v>Không XL</v>
      </c>
      <c r="H37" s="39"/>
      <c r="I37" s="38"/>
    </row>
    <row r="38" spans="1:9" ht="15.75" customHeight="1" x14ac:dyDescent="0.25">
      <c r="A38" s="37" t="s">
        <v>51</v>
      </c>
      <c r="B38" s="25"/>
      <c r="C38" s="46"/>
      <c r="D38" s="47"/>
      <c r="E38" s="38"/>
      <c r="F38" s="38"/>
      <c r="G38" s="38" t="str">
        <f t="shared" si="0"/>
        <v>Không XL</v>
      </c>
      <c r="H38" s="39"/>
      <c r="I38" s="38"/>
    </row>
    <row r="39" spans="1:9" ht="15.75" customHeight="1" x14ac:dyDescent="0.25">
      <c r="A39" s="37" t="s">
        <v>52</v>
      </c>
      <c r="B39" s="25"/>
      <c r="C39" s="46"/>
      <c r="D39" s="47"/>
      <c r="E39" s="38"/>
      <c r="F39" s="38"/>
      <c r="G39" s="38" t="str">
        <f t="shared" si="0"/>
        <v>Không XL</v>
      </c>
      <c r="H39" s="39"/>
      <c r="I39" s="38"/>
    </row>
    <row r="40" spans="1:9" ht="15.75" customHeight="1" x14ac:dyDescent="0.25">
      <c r="A40" s="37" t="s">
        <v>53</v>
      </c>
      <c r="B40" s="25"/>
      <c r="C40" s="46"/>
      <c r="D40" s="47"/>
      <c r="E40" s="38"/>
      <c r="F40" s="38"/>
      <c r="G40" s="38" t="str">
        <f t="shared" si="0"/>
        <v>Không XL</v>
      </c>
      <c r="H40" s="39"/>
      <c r="I40" s="38"/>
    </row>
    <row r="41" spans="1:9" ht="15.75" customHeight="1" x14ac:dyDescent="0.25">
      <c r="A41" s="37" t="s">
        <v>54</v>
      </c>
      <c r="B41" s="25"/>
      <c r="C41" s="46"/>
      <c r="D41" s="47"/>
      <c r="E41" s="38"/>
      <c r="F41" s="38"/>
      <c r="G41" s="38" t="str">
        <f t="shared" si="0"/>
        <v>Không XL</v>
      </c>
      <c r="H41" s="39"/>
      <c r="I41" s="38"/>
    </row>
    <row r="42" spans="1:9" ht="15.75" customHeight="1" x14ac:dyDescent="0.25">
      <c r="A42" s="37" t="s">
        <v>55</v>
      </c>
      <c r="B42" s="25"/>
      <c r="C42" s="46"/>
      <c r="D42" s="47"/>
      <c r="E42" s="38"/>
      <c r="F42" s="38"/>
      <c r="G42" s="38" t="str">
        <f t="shared" si="0"/>
        <v>Không XL</v>
      </c>
      <c r="H42" s="39"/>
      <c r="I42" s="38"/>
    </row>
    <row r="43" spans="1:9" ht="15.75" customHeight="1" x14ac:dyDescent="0.25">
      <c r="A43" s="37" t="s">
        <v>56</v>
      </c>
      <c r="B43" s="25"/>
      <c r="C43" s="46"/>
      <c r="D43" s="47"/>
      <c r="E43" s="38"/>
      <c r="F43" s="38"/>
      <c r="G43" s="38" t="str">
        <f t="shared" si="0"/>
        <v>Không XL</v>
      </c>
      <c r="H43" s="39"/>
      <c r="I43" s="38"/>
    </row>
    <row r="44" spans="1:9" ht="15.75" customHeight="1" x14ac:dyDescent="0.25">
      <c r="A44" s="37" t="s">
        <v>57</v>
      </c>
      <c r="B44" s="25"/>
      <c r="C44" s="46"/>
      <c r="D44" s="47"/>
      <c r="E44" s="38"/>
      <c r="F44" s="38"/>
      <c r="G44" s="38" t="str">
        <f t="shared" si="0"/>
        <v>Không XL</v>
      </c>
      <c r="H44" s="39"/>
      <c r="I44" s="38"/>
    </row>
    <row r="45" spans="1:9" ht="15.75" customHeight="1" x14ac:dyDescent="0.25">
      <c r="A45" s="37" t="s">
        <v>58</v>
      </c>
      <c r="B45" s="25"/>
      <c r="C45" s="46"/>
      <c r="D45" s="47"/>
      <c r="E45" s="38"/>
      <c r="F45" s="38"/>
      <c r="G45" s="38" t="str">
        <f t="shared" si="0"/>
        <v>Không XL</v>
      </c>
      <c r="H45" s="39"/>
      <c r="I45" s="38"/>
    </row>
    <row r="46" spans="1:9" ht="15.75" customHeight="1" x14ac:dyDescent="0.25">
      <c r="A46" s="37" t="s">
        <v>59</v>
      </c>
      <c r="B46" s="25"/>
      <c r="C46" s="46"/>
      <c r="D46" s="47"/>
      <c r="E46" s="38"/>
      <c r="F46" s="38"/>
      <c r="G46" s="38" t="str">
        <f t="shared" si="0"/>
        <v>Không XL</v>
      </c>
      <c r="H46" s="39"/>
      <c r="I46" s="38"/>
    </row>
    <row r="47" spans="1:9" ht="15.75" customHeight="1" x14ac:dyDescent="0.25">
      <c r="A47" s="37" t="s">
        <v>60</v>
      </c>
      <c r="B47" s="25"/>
      <c r="C47" s="46"/>
      <c r="D47" s="47"/>
      <c r="E47" s="38"/>
      <c r="F47" s="38"/>
      <c r="G47" s="38" t="str">
        <f t="shared" si="0"/>
        <v>Không XL</v>
      </c>
      <c r="H47" s="39"/>
      <c r="I47" s="38"/>
    </row>
    <row r="48" spans="1:9" ht="15.75" customHeight="1" x14ac:dyDescent="0.25">
      <c r="A48" s="37" t="s">
        <v>61</v>
      </c>
      <c r="B48" s="25"/>
      <c r="C48" s="46"/>
      <c r="D48" s="47"/>
      <c r="E48" s="38"/>
      <c r="F48" s="38"/>
      <c r="G48" s="38" t="str">
        <f t="shared" si="0"/>
        <v>Không XL</v>
      </c>
      <c r="H48" s="39"/>
      <c r="I48" s="38"/>
    </row>
    <row r="49" spans="1:9" ht="15.75" customHeight="1" x14ac:dyDescent="0.25">
      <c r="A49" s="37" t="s">
        <v>62</v>
      </c>
      <c r="B49" s="25"/>
      <c r="C49" s="46"/>
      <c r="D49" s="47"/>
      <c r="E49" s="38"/>
      <c r="F49" s="38"/>
      <c r="G49" s="38" t="str">
        <f t="shared" si="0"/>
        <v>Không XL</v>
      </c>
      <c r="H49" s="39"/>
      <c r="I49" s="38"/>
    </row>
    <row r="50" spans="1:9" ht="15.75" customHeight="1" x14ac:dyDescent="0.25">
      <c r="A50" s="37" t="s">
        <v>63</v>
      </c>
      <c r="B50" s="25"/>
      <c r="C50" s="46"/>
      <c r="D50" s="47"/>
      <c r="E50" s="38"/>
      <c r="F50" s="38"/>
      <c r="G50" s="38" t="str">
        <f t="shared" si="0"/>
        <v>Không XL</v>
      </c>
      <c r="H50" s="39"/>
      <c r="I50" s="38"/>
    </row>
    <row r="51" spans="1:9" ht="15.75" customHeight="1" x14ac:dyDescent="0.25">
      <c r="A51" s="37" t="s">
        <v>64</v>
      </c>
      <c r="B51" s="25"/>
      <c r="C51" s="46"/>
      <c r="D51" s="47"/>
      <c r="E51" s="38"/>
      <c r="F51" s="38"/>
      <c r="G51" s="38" t="str">
        <f t="shared" si="0"/>
        <v>Không XL</v>
      </c>
      <c r="H51" s="39"/>
      <c r="I51" s="38"/>
    </row>
    <row r="52" spans="1:9" ht="15.75" customHeight="1" x14ac:dyDescent="0.25">
      <c r="A52" s="37" t="s">
        <v>65</v>
      </c>
      <c r="B52" s="25"/>
      <c r="C52" s="46"/>
      <c r="D52" s="47"/>
      <c r="E52" s="38"/>
      <c r="F52" s="38"/>
      <c r="G52" s="38" t="str">
        <f t="shared" si="0"/>
        <v>Không XL</v>
      </c>
      <c r="H52" s="39"/>
      <c r="I52" s="38"/>
    </row>
    <row r="53" spans="1:9" ht="15.75" customHeight="1" x14ac:dyDescent="0.25">
      <c r="A53" s="37" t="s">
        <v>66</v>
      </c>
      <c r="B53" s="25"/>
      <c r="C53" s="46"/>
      <c r="D53" s="47"/>
      <c r="E53" s="38"/>
      <c r="F53" s="38"/>
      <c r="G53" s="38" t="str">
        <f t="shared" si="0"/>
        <v>Không XL</v>
      </c>
      <c r="H53" s="39"/>
      <c r="I53" s="38"/>
    </row>
    <row r="54" spans="1:9" ht="15.75" customHeight="1" x14ac:dyDescent="0.25">
      <c r="A54" s="37" t="s">
        <v>67</v>
      </c>
      <c r="B54" s="25"/>
      <c r="C54" s="46"/>
      <c r="D54" s="47"/>
      <c r="E54" s="38"/>
      <c r="F54" s="38"/>
      <c r="G54" s="38" t="str">
        <f t="shared" si="0"/>
        <v>Không XL</v>
      </c>
      <c r="H54" s="39"/>
      <c r="I54" s="38"/>
    </row>
    <row r="55" spans="1:9" ht="15.75" customHeight="1" x14ac:dyDescent="0.25">
      <c r="A55" s="37" t="s">
        <v>68</v>
      </c>
      <c r="B55" s="25"/>
      <c r="C55" s="46"/>
      <c r="D55" s="47"/>
      <c r="E55" s="38"/>
      <c r="F55" s="38"/>
      <c r="G55" s="38" t="str">
        <f t="shared" si="0"/>
        <v>Không XL</v>
      </c>
      <c r="H55" s="39"/>
      <c r="I55" s="38"/>
    </row>
    <row r="56" spans="1:9" ht="15.75" customHeight="1" x14ac:dyDescent="0.25">
      <c r="A56" s="37" t="s">
        <v>69</v>
      </c>
      <c r="B56" s="25"/>
      <c r="C56" s="46"/>
      <c r="D56" s="47"/>
      <c r="E56" s="38"/>
      <c r="F56" s="38"/>
      <c r="G56" s="38" t="str">
        <f t="shared" si="0"/>
        <v>Không XL</v>
      </c>
      <c r="H56" s="39"/>
      <c r="I56" s="38"/>
    </row>
    <row r="57" spans="1:9" ht="15.75" customHeight="1" x14ac:dyDescent="0.25">
      <c r="A57" s="37" t="s">
        <v>70</v>
      </c>
      <c r="B57" s="25"/>
      <c r="C57" s="46"/>
      <c r="D57" s="47"/>
      <c r="E57" s="38"/>
      <c r="F57" s="38"/>
      <c r="G57" s="38" t="str">
        <f t="shared" si="0"/>
        <v>Không XL</v>
      </c>
      <c r="H57" s="39"/>
      <c r="I57" s="38"/>
    </row>
    <row r="58" spans="1:9" ht="15.75" customHeight="1" x14ac:dyDescent="0.25">
      <c r="A58" s="37" t="s">
        <v>71</v>
      </c>
      <c r="B58" s="25"/>
      <c r="C58" s="46"/>
      <c r="D58" s="47"/>
      <c r="E58" s="38"/>
      <c r="F58" s="38"/>
      <c r="G58" s="38" t="str">
        <f t="shared" si="0"/>
        <v>Không XL</v>
      </c>
      <c r="H58" s="39"/>
      <c r="I58" s="38"/>
    </row>
    <row r="59" spans="1:9" ht="15.75" customHeight="1" x14ac:dyDescent="0.25">
      <c r="A59" s="37" t="s">
        <v>72</v>
      </c>
      <c r="B59" s="25"/>
      <c r="C59" s="46"/>
      <c r="D59" s="47"/>
      <c r="E59" s="38"/>
      <c r="F59" s="38"/>
      <c r="G59" s="38" t="str">
        <f t="shared" si="0"/>
        <v>Không XL</v>
      </c>
      <c r="H59" s="39"/>
      <c r="I59" s="38"/>
    </row>
    <row r="60" spans="1:9" ht="15.75" customHeight="1" x14ac:dyDescent="0.25">
      <c r="A60" s="37" t="s">
        <v>73</v>
      </c>
      <c r="B60" s="25"/>
      <c r="C60" s="46"/>
      <c r="D60" s="47"/>
      <c r="E60" s="38"/>
      <c r="F60" s="38"/>
      <c r="G60" s="38" t="str">
        <f t="shared" si="0"/>
        <v>Không XL</v>
      </c>
      <c r="H60" s="39"/>
      <c r="I60" s="38"/>
    </row>
    <row r="61" spans="1:9" ht="15.75" customHeight="1" x14ac:dyDescent="0.25">
      <c r="A61" s="37" t="s">
        <v>117</v>
      </c>
      <c r="B61" s="25"/>
      <c r="C61" s="46"/>
      <c r="D61" s="47"/>
      <c r="E61" s="38"/>
      <c r="F61" s="38"/>
      <c r="G61" s="38" t="str">
        <f t="shared" si="0"/>
        <v>Không XL</v>
      </c>
      <c r="H61" s="39"/>
      <c r="I61" s="38"/>
    </row>
    <row r="62" spans="1:9" ht="15.75" customHeight="1" x14ac:dyDescent="0.25">
      <c r="A62" s="37" t="s">
        <v>118</v>
      </c>
      <c r="B62" s="25"/>
      <c r="C62" s="46"/>
      <c r="D62" s="47"/>
      <c r="E62" s="38"/>
      <c r="F62" s="38"/>
      <c r="G62" s="38" t="str">
        <f t="shared" si="0"/>
        <v>Không XL</v>
      </c>
      <c r="H62" s="39"/>
      <c r="I62" s="38"/>
    </row>
    <row r="63" spans="1:9" ht="15.75" customHeight="1" x14ac:dyDescent="0.25">
      <c r="A63" s="37" t="s">
        <v>119</v>
      </c>
      <c r="B63" s="25"/>
      <c r="C63" s="46"/>
      <c r="D63" s="47"/>
      <c r="E63" s="38"/>
      <c r="F63" s="38"/>
      <c r="G63" s="38" t="str">
        <f t="shared" si="0"/>
        <v>Không XL</v>
      </c>
      <c r="H63" s="39"/>
      <c r="I63" s="38"/>
    </row>
    <row r="64" spans="1:9" ht="15.75" customHeight="1" x14ac:dyDescent="0.25">
      <c r="A64" s="37" t="s">
        <v>120</v>
      </c>
      <c r="B64" s="25"/>
      <c r="C64" s="46"/>
      <c r="D64" s="47"/>
      <c r="E64" s="38"/>
      <c r="F64" s="38"/>
      <c r="G64" s="38" t="str">
        <f t="shared" si="0"/>
        <v>Không XL</v>
      </c>
      <c r="H64" s="39"/>
      <c r="I64" s="38"/>
    </row>
    <row r="65" spans="1:9" ht="15.75" customHeight="1" x14ac:dyDescent="0.25">
      <c r="A65" s="37" t="s">
        <v>121</v>
      </c>
      <c r="B65" s="25"/>
      <c r="C65" s="46"/>
      <c r="D65" s="47"/>
      <c r="E65" s="38"/>
      <c r="F65" s="38"/>
      <c r="G65" s="38" t="str">
        <f t="shared" si="0"/>
        <v>Không XL</v>
      </c>
      <c r="H65" s="39"/>
      <c r="I65" s="38"/>
    </row>
    <row r="66" spans="1:9" ht="15.75" customHeight="1" x14ac:dyDescent="0.25">
      <c r="A66" s="37" t="s">
        <v>122</v>
      </c>
      <c r="B66" s="25"/>
      <c r="C66" s="46"/>
      <c r="D66" s="47"/>
      <c r="E66" s="38"/>
      <c r="F66" s="38"/>
      <c r="G66" s="38" t="str">
        <f t="shared" si="0"/>
        <v>Không XL</v>
      </c>
      <c r="H66" s="39"/>
      <c r="I66" s="38"/>
    </row>
    <row r="67" spans="1:9" ht="15.75" customHeight="1" x14ac:dyDescent="0.25">
      <c r="A67" s="37" t="s">
        <v>123</v>
      </c>
      <c r="B67" s="25"/>
      <c r="C67" s="46"/>
      <c r="D67" s="47"/>
      <c r="E67" s="38"/>
      <c r="F67" s="38"/>
      <c r="G67" s="38" t="str">
        <f t="shared" si="0"/>
        <v>Không XL</v>
      </c>
      <c r="H67" s="39"/>
      <c r="I67" s="38"/>
    </row>
    <row r="68" spans="1:9" ht="15.75" customHeight="1" x14ac:dyDescent="0.25">
      <c r="A68" s="37" t="s">
        <v>124</v>
      </c>
      <c r="B68" s="25"/>
      <c r="C68" s="46"/>
      <c r="D68" s="47"/>
      <c r="E68" s="38"/>
      <c r="F68" s="38"/>
      <c r="G68" s="38" t="str">
        <f t="shared" si="0"/>
        <v>Không XL</v>
      </c>
      <c r="H68" s="39"/>
      <c r="I68" s="38"/>
    </row>
    <row r="69" spans="1:9" ht="15.75" customHeight="1" x14ac:dyDescent="0.25">
      <c r="A69" s="37" t="s">
        <v>125</v>
      </c>
      <c r="B69" s="25"/>
      <c r="C69" s="46"/>
      <c r="D69" s="47"/>
      <c r="E69" s="38"/>
      <c r="F69" s="38"/>
      <c r="G69" s="38" t="str">
        <f t="shared" si="0"/>
        <v>Không XL</v>
      </c>
      <c r="H69" s="39"/>
      <c r="I69" s="38"/>
    </row>
    <row r="70" spans="1:9" ht="15.75" customHeight="1" x14ac:dyDescent="0.25">
      <c r="A70" s="37" t="s">
        <v>126</v>
      </c>
      <c r="B70" s="25"/>
      <c r="C70" s="46"/>
      <c r="D70" s="47"/>
      <c r="E70" s="38"/>
      <c r="F70" s="38"/>
      <c r="G70" s="38" t="str">
        <f t="shared" si="0"/>
        <v>Không XL</v>
      </c>
      <c r="H70" s="39"/>
      <c r="I70" s="38"/>
    </row>
    <row r="71" spans="1:9" ht="15.75" customHeight="1" x14ac:dyDescent="0.25">
      <c r="A71" s="37" t="s">
        <v>127</v>
      </c>
      <c r="B71" s="25"/>
      <c r="C71" s="46"/>
      <c r="D71" s="47"/>
      <c r="E71" s="38"/>
      <c r="F71" s="38"/>
      <c r="G71" s="38" t="str">
        <f t="shared" si="0"/>
        <v>Không XL</v>
      </c>
      <c r="H71" s="39"/>
      <c r="I71" s="38"/>
    </row>
    <row r="72" spans="1:9" ht="15.75" customHeight="1" x14ac:dyDescent="0.25">
      <c r="A72" s="37" t="s">
        <v>128</v>
      </c>
      <c r="B72" s="25"/>
      <c r="C72" s="46"/>
      <c r="D72" s="47"/>
      <c r="E72" s="38"/>
      <c r="F72" s="38"/>
      <c r="G72" s="38" t="str">
        <f t="shared" si="0"/>
        <v>Không XL</v>
      </c>
      <c r="H72" s="39"/>
      <c r="I72" s="38"/>
    </row>
    <row r="73" spans="1:9" ht="15.75" customHeight="1" x14ac:dyDescent="0.25">
      <c r="A73" s="37" t="s">
        <v>129</v>
      </c>
      <c r="B73" s="25"/>
      <c r="C73" s="46"/>
      <c r="D73" s="47"/>
      <c r="E73" s="38"/>
      <c r="F73" s="38"/>
      <c r="G73" s="38" t="str">
        <f t="shared" si="0"/>
        <v>Không XL</v>
      </c>
      <c r="H73" s="39"/>
      <c r="I73" s="38"/>
    </row>
    <row r="74" spans="1:9" ht="15.75" customHeight="1" x14ac:dyDescent="0.25">
      <c r="A74" s="37" t="s">
        <v>130</v>
      </c>
      <c r="B74" s="25"/>
      <c r="C74" s="46"/>
      <c r="D74" s="47"/>
      <c r="E74" s="38"/>
      <c r="F74" s="38"/>
      <c r="G74" s="38" t="str">
        <f t="shared" si="0"/>
        <v>Không XL</v>
      </c>
      <c r="H74" s="39"/>
      <c r="I74" s="38"/>
    </row>
    <row r="75" spans="1:9" ht="15.75" customHeight="1" x14ac:dyDescent="0.25">
      <c r="A75" s="37" t="s">
        <v>131</v>
      </c>
      <c r="B75" s="25"/>
      <c r="C75" s="46"/>
      <c r="D75" s="47"/>
      <c r="E75" s="38"/>
      <c r="F75" s="38"/>
      <c r="G75" s="38" t="str">
        <f t="shared" si="0"/>
        <v>Không XL</v>
      </c>
      <c r="H75" s="39"/>
      <c r="I75" s="38"/>
    </row>
    <row r="76" spans="1:9" ht="10.5" customHeight="1" x14ac:dyDescent="0.25"/>
    <row r="77" spans="1:9" s="28" customFormat="1" ht="26.25" customHeight="1" x14ac:dyDescent="0.25">
      <c r="B77" s="30" t="s">
        <v>20</v>
      </c>
      <c r="D77" s="40"/>
      <c r="E77" s="40"/>
      <c r="F77" s="40"/>
      <c r="G77" s="40"/>
      <c r="H77" s="40"/>
    </row>
    <row r="78" spans="1:9" s="28" customFormat="1" ht="41.25" customHeight="1" x14ac:dyDescent="0.25">
      <c r="C78" s="64" t="s">
        <v>21</v>
      </c>
      <c r="D78" s="65"/>
      <c r="E78" s="36" t="s">
        <v>22</v>
      </c>
      <c r="F78" s="36" t="s">
        <v>23</v>
      </c>
      <c r="G78" s="40"/>
      <c r="H78" s="40"/>
    </row>
    <row r="79" spans="1:9" s="28" customFormat="1" ht="15.75" x14ac:dyDescent="0.25">
      <c r="C79" s="41" t="s">
        <v>24</v>
      </c>
      <c r="D79" s="42"/>
      <c r="E79" s="43">
        <f>COUNTIF($G$21:$G$75,"Xuất sắc")</f>
        <v>1</v>
      </c>
      <c r="F79" s="44">
        <f>E79/$A$75</f>
        <v>1.8181818181818181E-2</v>
      </c>
      <c r="G79" s="40"/>
      <c r="H79" s="40"/>
    </row>
    <row r="80" spans="1:9" s="28" customFormat="1" ht="15.75" x14ac:dyDescent="0.25">
      <c r="C80" s="41" t="s">
        <v>25</v>
      </c>
      <c r="D80" s="42"/>
      <c r="E80" s="43">
        <f>COUNTIF($G$21:$G$75,"Tốt")</f>
        <v>0</v>
      </c>
      <c r="F80" s="44">
        <f t="shared" ref="F80:F84" si="1">E80/$A$75</f>
        <v>0</v>
      </c>
      <c r="G80" s="40"/>
      <c r="H80" s="40"/>
    </row>
    <row r="81" spans="1:10" s="28" customFormat="1" ht="15.75" x14ac:dyDescent="0.25">
      <c r="C81" s="41" t="s">
        <v>26</v>
      </c>
      <c r="D81" s="42"/>
      <c r="E81" s="43">
        <f>COUNTIF($G$21:$G$75,"Khá")</f>
        <v>0</v>
      </c>
      <c r="F81" s="44">
        <f t="shared" si="1"/>
        <v>0</v>
      </c>
      <c r="G81" s="40"/>
      <c r="H81" s="40"/>
    </row>
    <row r="82" spans="1:10" s="28" customFormat="1" ht="15.75" x14ac:dyDescent="0.25">
      <c r="C82" s="41" t="s">
        <v>27</v>
      </c>
      <c r="D82" s="42"/>
      <c r="E82" s="43">
        <f>COUNTIF($G$21:$G$75,"Trung bình")</f>
        <v>0</v>
      </c>
      <c r="F82" s="44">
        <f t="shared" si="1"/>
        <v>0</v>
      </c>
      <c r="G82" s="40"/>
      <c r="H82" s="40"/>
    </row>
    <row r="83" spans="1:10" s="28" customFormat="1" ht="15.75" x14ac:dyDescent="0.25">
      <c r="C83" s="41" t="s">
        <v>28</v>
      </c>
      <c r="D83" s="42"/>
      <c r="E83" s="43">
        <f>COUNTIF($G$21:$G$75,"Yếu")</f>
        <v>0</v>
      </c>
      <c r="F83" s="44">
        <f t="shared" si="1"/>
        <v>0</v>
      </c>
      <c r="G83" s="40"/>
      <c r="H83" s="40"/>
    </row>
    <row r="84" spans="1:10" s="28" customFormat="1" ht="15.75" x14ac:dyDescent="0.25">
      <c r="C84" s="41" t="s">
        <v>37</v>
      </c>
      <c r="D84" s="42"/>
      <c r="E84" s="43">
        <f>COUNTIF($G$21:$G$75,"Không XL")</f>
        <v>54</v>
      </c>
      <c r="F84" s="44">
        <f t="shared" si="1"/>
        <v>0.98181818181818181</v>
      </c>
      <c r="G84" s="40"/>
      <c r="H84" s="40"/>
    </row>
    <row r="86" spans="1:10" ht="57" customHeight="1" x14ac:dyDescent="0.25">
      <c r="A86" s="68" t="s">
        <v>111</v>
      </c>
      <c r="B86" s="68"/>
      <c r="C86" s="68"/>
      <c r="D86" s="68"/>
      <c r="E86" s="68"/>
      <c r="F86" s="68"/>
      <c r="G86" s="68"/>
      <c r="H86" s="68"/>
      <c r="I86" s="68"/>
      <c r="J86" s="34"/>
    </row>
    <row r="88" spans="1:10" s="1" customFormat="1" x14ac:dyDescent="0.25">
      <c r="B88" s="54" t="s">
        <v>29</v>
      </c>
      <c r="C88" s="54"/>
      <c r="D88" s="54"/>
      <c r="E88" s="54"/>
      <c r="F88" s="54" t="s">
        <v>30</v>
      </c>
      <c r="G88" s="54"/>
      <c r="H88" s="54"/>
      <c r="I88" s="54"/>
    </row>
    <row r="93" spans="1:10" x14ac:dyDescent="0.25">
      <c r="B93" s="54"/>
      <c r="C93" s="54"/>
      <c r="D93" s="54"/>
      <c r="E93" s="54"/>
      <c r="F93" s="54"/>
      <c r="G93" s="54"/>
      <c r="H93" s="54"/>
      <c r="I93" s="54"/>
    </row>
    <row r="94" spans="1:10" x14ac:dyDescent="0.25">
      <c r="B94" s="33"/>
      <c r="C94" s="33"/>
      <c r="I94" s="33"/>
    </row>
    <row r="95" spans="1:10" x14ac:dyDescent="0.25">
      <c r="B95" s="33"/>
      <c r="C95" s="33"/>
      <c r="I95" s="33"/>
    </row>
    <row r="96" spans="1:10" x14ac:dyDescent="0.25">
      <c r="B96" s="33"/>
      <c r="C96" s="33"/>
      <c r="I96" s="33"/>
    </row>
    <row r="97" spans="1:9" x14ac:dyDescent="0.25">
      <c r="A97" s="59" t="s">
        <v>114</v>
      </c>
      <c r="B97" s="59"/>
      <c r="C97" s="59"/>
      <c r="D97" s="59"/>
      <c r="E97" s="59"/>
      <c r="F97" s="59"/>
      <c r="G97" s="59"/>
      <c r="H97" s="59"/>
      <c r="I97" s="59"/>
    </row>
    <row r="98" spans="1:9" ht="42" customHeight="1" x14ac:dyDescent="0.25">
      <c r="A98" s="52" t="s">
        <v>110</v>
      </c>
      <c r="B98" s="53"/>
      <c r="C98" s="53"/>
      <c r="D98" s="53"/>
      <c r="E98" s="53"/>
      <c r="F98" s="53"/>
      <c r="G98" s="53"/>
      <c r="H98" s="53"/>
      <c r="I98" s="53"/>
    </row>
    <row r="100" spans="1:9" x14ac:dyDescent="0.25">
      <c r="I100" s="45" t="s">
        <v>31</v>
      </c>
    </row>
    <row r="101" spans="1:9" x14ac:dyDescent="0.25">
      <c r="F101" s="54" t="s">
        <v>32</v>
      </c>
      <c r="G101" s="54"/>
      <c r="H101" s="54"/>
    </row>
    <row r="107" spans="1:9" x14ac:dyDescent="0.25">
      <c r="F107" s="54"/>
      <c r="G107" s="54"/>
      <c r="H107" s="54"/>
    </row>
  </sheetData>
  <mergeCells count="25">
    <mergeCell ref="A1:D1"/>
    <mergeCell ref="A2:D2"/>
    <mergeCell ref="A3:D3"/>
    <mergeCell ref="C78:D78"/>
    <mergeCell ref="B88:E88"/>
    <mergeCell ref="E19:E20"/>
    <mergeCell ref="A86:I86"/>
    <mergeCell ref="A5:I5"/>
    <mergeCell ref="A17:I17"/>
    <mergeCell ref="A19:A20"/>
    <mergeCell ref="B19:B20"/>
    <mergeCell ref="E2:I2"/>
    <mergeCell ref="F3:I3"/>
    <mergeCell ref="B15:I15"/>
    <mergeCell ref="B9:F9"/>
    <mergeCell ref="A98:I98"/>
    <mergeCell ref="F101:H101"/>
    <mergeCell ref="F107:H107"/>
    <mergeCell ref="C19:D20"/>
    <mergeCell ref="B93:E93"/>
    <mergeCell ref="F88:I88"/>
    <mergeCell ref="F93:I93"/>
    <mergeCell ref="A97:I97"/>
    <mergeCell ref="F19:H19"/>
    <mergeCell ref="I19:I20"/>
  </mergeCells>
  <phoneticPr fontId="35" type="noConversion"/>
  <pageMargins left="0.51" right="0.3" top="0.55687500000000001" bottom="0.39370078740157499" header="0.31496062992126" footer="0.15748031496063"/>
  <pageSetup paperSize="9" scale="99" orientation="portrait" r:id="rId1"/>
  <headerFooter differentFirst="1">
    <oddHeader>&amp;C&amp;"Times New Roman,Regular"&amp;P</oddHeader>
  </headerFooter>
  <rowBreaks count="2" manualBreakCount="2">
    <brk id="40" max="8" man="1"/>
    <brk id="8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68"/>
  <sheetViews>
    <sheetView topLeftCell="A4" zoomScaleNormal="100" workbookViewId="0">
      <selection activeCell="D63" sqref="D63:F63"/>
    </sheetView>
  </sheetViews>
  <sheetFormatPr defaultRowHeight="16.5" x14ac:dyDescent="0.25"/>
  <cols>
    <col min="1" max="1" width="4.7109375" style="2" customWidth="1"/>
    <col min="2" max="2" width="11.140625" style="2" customWidth="1"/>
    <col min="3" max="3" width="20.28515625" style="2" customWidth="1"/>
    <col min="4" max="4" width="8.7109375" style="3" customWidth="1"/>
    <col min="5" max="5" width="8" style="2" customWidth="1"/>
    <col min="6" max="6" width="9.7109375" style="2" customWidth="1"/>
    <col min="7" max="7" width="8.140625" style="2" customWidth="1"/>
    <col min="8" max="8" width="9.140625" style="2" customWidth="1"/>
    <col min="9" max="9" width="13" style="4" customWidth="1"/>
    <col min="10" max="16384" width="9.140625" style="2"/>
  </cols>
  <sheetData>
    <row r="2" spans="1:17" ht="15.75" x14ac:dyDescent="0.25">
      <c r="A2" s="85" t="s">
        <v>2</v>
      </c>
      <c r="B2" s="86"/>
      <c r="C2" s="86"/>
      <c r="D2" s="86"/>
      <c r="E2" s="86" t="s">
        <v>0</v>
      </c>
      <c r="F2" s="86"/>
      <c r="G2" s="86"/>
      <c r="H2" s="86"/>
      <c r="I2" s="86"/>
    </row>
    <row r="3" spans="1:17" x14ac:dyDescent="0.25">
      <c r="A3" s="85" t="s">
        <v>3</v>
      </c>
      <c r="B3" s="85"/>
      <c r="C3" s="85"/>
      <c r="D3" s="85"/>
      <c r="E3" s="59" t="s">
        <v>74</v>
      </c>
      <c r="F3" s="59"/>
      <c r="G3" s="59"/>
      <c r="H3" s="59"/>
      <c r="I3" s="59"/>
    </row>
    <row r="4" spans="1:17" ht="15.75" customHeight="1" x14ac:dyDescent="0.25">
      <c r="A4" s="87" t="s">
        <v>94</v>
      </c>
      <c r="B4" s="87"/>
      <c r="C4" s="87"/>
      <c r="D4" s="87"/>
      <c r="E4" s="71"/>
      <c r="F4" s="71"/>
      <c r="G4" s="71"/>
      <c r="H4" s="71"/>
      <c r="I4" s="71"/>
    </row>
    <row r="5" spans="1:17" s="5" customFormat="1" ht="19.5" x14ac:dyDescent="0.25">
      <c r="A5" s="49"/>
      <c r="B5" s="49"/>
      <c r="C5" s="49"/>
      <c r="D5" s="49"/>
      <c r="I5" s="6"/>
    </row>
    <row r="6" spans="1:17" ht="22.5" x14ac:dyDescent="0.3">
      <c r="A6" s="92" t="s">
        <v>75</v>
      </c>
      <c r="B6" s="92"/>
      <c r="C6" s="92"/>
      <c r="D6" s="92"/>
      <c r="E6" s="92"/>
      <c r="F6" s="92"/>
      <c r="G6" s="92"/>
      <c r="H6" s="92"/>
      <c r="I6" s="92"/>
      <c r="J6" s="7"/>
      <c r="K6" s="7"/>
      <c r="L6" s="7"/>
      <c r="M6" s="7"/>
      <c r="N6" s="7"/>
      <c r="O6" s="7"/>
      <c r="P6" s="7"/>
      <c r="Q6" s="7"/>
    </row>
    <row r="7" spans="1:17" s="9" customFormat="1" ht="18.75" x14ac:dyDescent="0.3">
      <c r="A7" s="92" t="s">
        <v>95</v>
      </c>
      <c r="B7" s="92"/>
      <c r="C7" s="92"/>
      <c r="D7" s="92"/>
      <c r="E7" s="92"/>
      <c r="F7" s="92"/>
      <c r="G7" s="92"/>
      <c r="H7" s="92"/>
      <c r="I7" s="92"/>
      <c r="J7" s="8"/>
      <c r="K7" s="8"/>
      <c r="L7" s="8"/>
      <c r="M7" s="8"/>
      <c r="N7" s="8"/>
      <c r="O7" s="8"/>
      <c r="P7" s="8"/>
      <c r="Q7" s="8"/>
    </row>
    <row r="8" spans="1:17" s="9" customFormat="1" ht="18.75" x14ac:dyDescent="0.3">
      <c r="A8" s="92" t="s">
        <v>107</v>
      </c>
      <c r="B8" s="92"/>
      <c r="C8" s="92"/>
      <c r="D8" s="92"/>
      <c r="E8" s="92"/>
      <c r="F8" s="92"/>
      <c r="G8" s="92"/>
      <c r="H8" s="92"/>
      <c r="I8" s="92"/>
      <c r="J8" s="10"/>
      <c r="K8" s="10"/>
      <c r="L8" s="10"/>
      <c r="M8" s="10"/>
      <c r="N8" s="10"/>
      <c r="O8" s="10"/>
      <c r="P8" s="10"/>
      <c r="Q8" s="10"/>
    </row>
    <row r="9" spans="1:17" s="9" customFormat="1" ht="18.75" x14ac:dyDescent="0.3">
      <c r="A9" s="11"/>
      <c r="B9" s="11"/>
      <c r="C9" s="11"/>
      <c r="D9" s="12"/>
      <c r="E9" s="11"/>
      <c r="F9" s="11"/>
      <c r="G9" s="11"/>
      <c r="H9" s="11"/>
      <c r="I9" s="4"/>
      <c r="J9" s="10"/>
      <c r="K9" s="10"/>
      <c r="L9" s="10"/>
      <c r="M9" s="10"/>
      <c r="N9" s="10"/>
      <c r="O9" s="10"/>
      <c r="P9" s="10"/>
      <c r="Q9" s="10"/>
    </row>
    <row r="10" spans="1:17" s="13" customFormat="1" ht="15" x14ac:dyDescent="0.25">
      <c r="A10" s="75" t="s">
        <v>90</v>
      </c>
      <c r="B10" s="75" t="s">
        <v>13</v>
      </c>
      <c r="C10" s="77" t="s">
        <v>14</v>
      </c>
      <c r="D10" s="78"/>
      <c r="E10" s="81" t="s">
        <v>76</v>
      </c>
      <c r="F10" s="82"/>
      <c r="G10" s="81" t="s">
        <v>77</v>
      </c>
      <c r="H10" s="82"/>
      <c r="I10" s="83" t="s">
        <v>19</v>
      </c>
    </row>
    <row r="11" spans="1:17" s="13" customFormat="1" ht="30" customHeight="1" x14ac:dyDescent="0.25">
      <c r="A11" s="76"/>
      <c r="B11" s="76"/>
      <c r="C11" s="79"/>
      <c r="D11" s="80"/>
      <c r="E11" s="14" t="s">
        <v>78</v>
      </c>
      <c r="F11" s="14" t="s">
        <v>79</v>
      </c>
      <c r="G11" s="14" t="s">
        <v>78</v>
      </c>
      <c r="H11" s="14" t="s">
        <v>79</v>
      </c>
      <c r="I11" s="84"/>
    </row>
    <row r="12" spans="1:17" s="13" customFormat="1" x14ac:dyDescent="0.25">
      <c r="A12" s="15">
        <v>1</v>
      </c>
      <c r="B12" s="25">
        <v>79797979</v>
      </c>
      <c r="C12" s="46" t="s">
        <v>96</v>
      </c>
      <c r="D12" s="47" t="s">
        <v>97</v>
      </c>
      <c r="E12" s="16">
        <v>0</v>
      </c>
      <c r="F12" s="48" t="str">
        <f t="shared" ref="F12:F51" si="0">IF(AND(E12&gt;=90),"Xuất sắc",IF(AND(E12&gt;=80),"Tốt",IF(AND(E12&gt;=70),"Khá",IF(AND(E12&gt;=60),"TB",IF(AND(E12&gt;=50),"TB",IF(AND(E12&lt;50),IF(AND(E12&gt;0),"Yếu",IF(AND(E12=0),"Không XL"," "))))))))</f>
        <v>Không XL</v>
      </c>
      <c r="G12" s="16">
        <f>E12</f>
        <v>0</v>
      </c>
      <c r="H12" s="48" t="str">
        <f>IF(AND(G12&gt;=90),"Xuất sắc",IF(AND(G12&gt;=80),"Tốt",IF(AND(G12&gt;=70),"Khá",IF(AND(G12&gt;=60),"TB",IF(AND(G12&gt;=50),"TB",IF(AND(G12&lt;50),IF(AND(G12&gt;0),"Yếu",IF(AND(G12=0),"Không XL"," "))))))))</f>
        <v>Không XL</v>
      </c>
      <c r="I12" s="17"/>
    </row>
    <row r="13" spans="1:17" s="13" customFormat="1" x14ac:dyDescent="0.25">
      <c r="A13" s="15">
        <v>2</v>
      </c>
      <c r="B13" s="25"/>
      <c r="C13" s="46"/>
      <c r="D13" s="47"/>
      <c r="E13" s="16">
        <v>0</v>
      </c>
      <c r="F13" s="48" t="str">
        <f t="shared" si="0"/>
        <v>Không XL</v>
      </c>
      <c r="G13" s="16">
        <f t="shared" ref="G13:G51" si="1">E13</f>
        <v>0</v>
      </c>
      <c r="H13" s="48" t="str">
        <f t="shared" ref="H12:H51" si="2">IF(AND(G13&gt;=90),"Xuất sắc",IF(AND(G13&gt;=80),"Tốt",IF(AND(G13&gt;=70),"Khá",IF(AND(G13&gt;=60),"TB",IF(AND(G13&gt;=50),"TB",IF(AND(G13&lt;50),IF(AND(G13&gt;0),"Yếu",IF(AND(G13=0),"Không XL"," "))))))))</f>
        <v>Không XL</v>
      </c>
      <c r="I13" s="17"/>
    </row>
    <row r="14" spans="1:17" s="13" customFormat="1" x14ac:dyDescent="0.25">
      <c r="A14" s="15">
        <v>3</v>
      </c>
      <c r="B14" s="25"/>
      <c r="C14" s="46"/>
      <c r="D14" s="47"/>
      <c r="E14" s="16">
        <v>0</v>
      </c>
      <c r="F14" s="48" t="str">
        <f t="shared" si="0"/>
        <v>Không XL</v>
      </c>
      <c r="G14" s="16">
        <f t="shared" si="1"/>
        <v>0</v>
      </c>
      <c r="H14" s="48" t="str">
        <f t="shared" si="2"/>
        <v>Không XL</v>
      </c>
      <c r="I14" s="17"/>
    </row>
    <row r="15" spans="1:17" s="13" customFormat="1" x14ac:dyDescent="0.25">
      <c r="A15" s="15">
        <v>4</v>
      </c>
      <c r="B15" s="25"/>
      <c r="C15" s="46"/>
      <c r="D15" s="47"/>
      <c r="E15" s="16">
        <v>0</v>
      </c>
      <c r="F15" s="48" t="str">
        <f t="shared" si="0"/>
        <v>Không XL</v>
      </c>
      <c r="G15" s="16">
        <f t="shared" si="1"/>
        <v>0</v>
      </c>
      <c r="H15" s="48" t="str">
        <f t="shared" si="2"/>
        <v>Không XL</v>
      </c>
      <c r="I15" s="17"/>
    </row>
    <row r="16" spans="1:17" s="13" customFormat="1" x14ac:dyDescent="0.25">
      <c r="A16" s="15">
        <v>5</v>
      </c>
      <c r="B16" s="25"/>
      <c r="C16" s="46"/>
      <c r="D16" s="47"/>
      <c r="E16" s="16">
        <v>0</v>
      </c>
      <c r="F16" s="48" t="str">
        <f t="shared" si="0"/>
        <v>Không XL</v>
      </c>
      <c r="G16" s="16">
        <f t="shared" si="1"/>
        <v>0</v>
      </c>
      <c r="H16" s="48" t="str">
        <f t="shared" si="2"/>
        <v>Không XL</v>
      </c>
      <c r="I16" s="17"/>
    </row>
    <row r="17" spans="1:9" s="13" customFormat="1" x14ac:dyDescent="0.25">
      <c r="A17" s="15">
        <v>6</v>
      </c>
      <c r="B17" s="25"/>
      <c r="C17" s="46"/>
      <c r="D17" s="47"/>
      <c r="E17" s="16">
        <v>0</v>
      </c>
      <c r="F17" s="48" t="str">
        <f t="shared" si="0"/>
        <v>Không XL</v>
      </c>
      <c r="G17" s="16">
        <f t="shared" si="1"/>
        <v>0</v>
      </c>
      <c r="H17" s="48" t="str">
        <f t="shared" si="2"/>
        <v>Không XL</v>
      </c>
      <c r="I17" s="17"/>
    </row>
    <row r="18" spans="1:9" s="13" customFormat="1" x14ac:dyDescent="0.25">
      <c r="A18" s="15">
        <v>7</v>
      </c>
      <c r="B18" s="25"/>
      <c r="C18" s="46"/>
      <c r="D18" s="47"/>
      <c r="E18" s="16">
        <v>0</v>
      </c>
      <c r="F18" s="48" t="str">
        <f t="shared" si="0"/>
        <v>Không XL</v>
      </c>
      <c r="G18" s="16">
        <f t="shared" si="1"/>
        <v>0</v>
      </c>
      <c r="H18" s="48" t="str">
        <f t="shared" si="2"/>
        <v>Không XL</v>
      </c>
      <c r="I18" s="17"/>
    </row>
    <row r="19" spans="1:9" s="13" customFormat="1" x14ac:dyDescent="0.25">
      <c r="A19" s="15">
        <v>8</v>
      </c>
      <c r="B19" s="25"/>
      <c r="C19" s="46"/>
      <c r="D19" s="47"/>
      <c r="E19" s="16">
        <v>0</v>
      </c>
      <c r="F19" s="48" t="str">
        <f t="shared" si="0"/>
        <v>Không XL</v>
      </c>
      <c r="G19" s="16">
        <f t="shared" si="1"/>
        <v>0</v>
      </c>
      <c r="H19" s="48" t="str">
        <f t="shared" si="2"/>
        <v>Không XL</v>
      </c>
      <c r="I19" s="17"/>
    </row>
    <row r="20" spans="1:9" s="13" customFormat="1" x14ac:dyDescent="0.25">
      <c r="A20" s="15">
        <v>9</v>
      </c>
      <c r="B20" s="25"/>
      <c r="C20" s="46"/>
      <c r="D20" s="47"/>
      <c r="E20" s="16">
        <v>0</v>
      </c>
      <c r="F20" s="48" t="str">
        <f t="shared" si="0"/>
        <v>Không XL</v>
      </c>
      <c r="G20" s="16">
        <f t="shared" si="1"/>
        <v>0</v>
      </c>
      <c r="H20" s="48" t="str">
        <f t="shared" si="2"/>
        <v>Không XL</v>
      </c>
      <c r="I20" s="17"/>
    </row>
    <row r="21" spans="1:9" s="13" customFormat="1" x14ac:dyDescent="0.25">
      <c r="A21" s="15">
        <v>10</v>
      </c>
      <c r="B21" s="25"/>
      <c r="C21" s="46"/>
      <c r="D21" s="47"/>
      <c r="E21" s="16">
        <v>0</v>
      </c>
      <c r="F21" s="48" t="str">
        <f t="shared" si="0"/>
        <v>Không XL</v>
      </c>
      <c r="G21" s="16">
        <f t="shared" si="1"/>
        <v>0</v>
      </c>
      <c r="H21" s="48" t="str">
        <f t="shared" si="2"/>
        <v>Không XL</v>
      </c>
      <c r="I21" s="17"/>
    </row>
    <row r="22" spans="1:9" s="13" customFormat="1" x14ac:dyDescent="0.25">
      <c r="A22" s="15">
        <v>11</v>
      </c>
      <c r="B22" s="25"/>
      <c r="C22" s="46"/>
      <c r="D22" s="47"/>
      <c r="E22" s="16">
        <v>0</v>
      </c>
      <c r="F22" s="48" t="str">
        <f t="shared" si="0"/>
        <v>Không XL</v>
      </c>
      <c r="G22" s="16">
        <f t="shared" si="1"/>
        <v>0</v>
      </c>
      <c r="H22" s="48" t="str">
        <f t="shared" si="2"/>
        <v>Không XL</v>
      </c>
      <c r="I22" s="17"/>
    </row>
    <row r="23" spans="1:9" s="13" customFormat="1" x14ac:dyDescent="0.25">
      <c r="A23" s="15">
        <v>12</v>
      </c>
      <c r="B23" s="25"/>
      <c r="C23" s="46"/>
      <c r="D23" s="47"/>
      <c r="E23" s="16">
        <v>0</v>
      </c>
      <c r="F23" s="48" t="str">
        <f t="shared" si="0"/>
        <v>Không XL</v>
      </c>
      <c r="G23" s="16">
        <f t="shared" si="1"/>
        <v>0</v>
      </c>
      <c r="H23" s="48" t="str">
        <f t="shared" si="2"/>
        <v>Không XL</v>
      </c>
      <c r="I23" s="17"/>
    </row>
    <row r="24" spans="1:9" s="13" customFormat="1" x14ac:dyDescent="0.25">
      <c r="A24" s="15">
        <v>13</v>
      </c>
      <c r="B24" s="25"/>
      <c r="C24" s="46"/>
      <c r="D24" s="47"/>
      <c r="E24" s="16">
        <v>0</v>
      </c>
      <c r="F24" s="48" t="str">
        <f t="shared" si="0"/>
        <v>Không XL</v>
      </c>
      <c r="G24" s="16">
        <f t="shared" si="1"/>
        <v>0</v>
      </c>
      <c r="H24" s="48" t="str">
        <f t="shared" si="2"/>
        <v>Không XL</v>
      </c>
      <c r="I24" s="17"/>
    </row>
    <row r="25" spans="1:9" s="13" customFormat="1" x14ac:dyDescent="0.25">
      <c r="A25" s="15">
        <v>14</v>
      </c>
      <c r="B25" s="25"/>
      <c r="C25" s="46"/>
      <c r="D25" s="47"/>
      <c r="E25" s="16">
        <v>0</v>
      </c>
      <c r="F25" s="48" t="str">
        <f t="shared" si="0"/>
        <v>Không XL</v>
      </c>
      <c r="G25" s="16">
        <f t="shared" si="1"/>
        <v>0</v>
      </c>
      <c r="H25" s="48" t="str">
        <f t="shared" si="2"/>
        <v>Không XL</v>
      </c>
      <c r="I25" s="17"/>
    </row>
    <row r="26" spans="1:9" s="13" customFormat="1" x14ac:dyDescent="0.25">
      <c r="A26" s="15">
        <v>15</v>
      </c>
      <c r="B26" s="25"/>
      <c r="C26" s="46"/>
      <c r="D26" s="47"/>
      <c r="E26" s="16">
        <v>0</v>
      </c>
      <c r="F26" s="48" t="str">
        <f t="shared" si="0"/>
        <v>Không XL</v>
      </c>
      <c r="G26" s="16">
        <f t="shared" si="1"/>
        <v>0</v>
      </c>
      <c r="H26" s="48" t="str">
        <f t="shared" si="2"/>
        <v>Không XL</v>
      </c>
      <c r="I26" s="17"/>
    </row>
    <row r="27" spans="1:9" s="13" customFormat="1" x14ac:dyDescent="0.25">
      <c r="A27" s="15">
        <v>16</v>
      </c>
      <c r="B27" s="25"/>
      <c r="C27" s="46"/>
      <c r="D27" s="47"/>
      <c r="E27" s="16">
        <v>0</v>
      </c>
      <c r="F27" s="48" t="str">
        <f t="shared" si="0"/>
        <v>Không XL</v>
      </c>
      <c r="G27" s="16">
        <f t="shared" si="1"/>
        <v>0</v>
      </c>
      <c r="H27" s="48" t="str">
        <f t="shared" si="2"/>
        <v>Không XL</v>
      </c>
      <c r="I27" s="17"/>
    </row>
    <row r="28" spans="1:9" s="13" customFormat="1" x14ac:dyDescent="0.25">
      <c r="A28" s="15">
        <v>17</v>
      </c>
      <c r="B28" s="25"/>
      <c r="C28" s="46"/>
      <c r="D28" s="47"/>
      <c r="E28" s="16">
        <v>0</v>
      </c>
      <c r="F28" s="48" t="str">
        <f t="shared" si="0"/>
        <v>Không XL</v>
      </c>
      <c r="G28" s="16">
        <f t="shared" si="1"/>
        <v>0</v>
      </c>
      <c r="H28" s="48" t="str">
        <f t="shared" si="2"/>
        <v>Không XL</v>
      </c>
      <c r="I28" s="17"/>
    </row>
    <row r="29" spans="1:9" s="13" customFormat="1" x14ac:dyDescent="0.25">
      <c r="A29" s="15">
        <v>18</v>
      </c>
      <c r="B29" s="25"/>
      <c r="C29" s="46"/>
      <c r="D29" s="47"/>
      <c r="E29" s="16">
        <v>0</v>
      </c>
      <c r="F29" s="48" t="str">
        <f t="shared" si="0"/>
        <v>Không XL</v>
      </c>
      <c r="G29" s="16">
        <f t="shared" si="1"/>
        <v>0</v>
      </c>
      <c r="H29" s="48" t="str">
        <f t="shared" si="2"/>
        <v>Không XL</v>
      </c>
      <c r="I29" s="17"/>
    </row>
    <row r="30" spans="1:9" s="13" customFormat="1" x14ac:dyDescent="0.25">
      <c r="A30" s="15">
        <v>19</v>
      </c>
      <c r="B30" s="25"/>
      <c r="C30" s="46"/>
      <c r="D30" s="47"/>
      <c r="E30" s="16">
        <v>0</v>
      </c>
      <c r="F30" s="48" t="str">
        <f t="shared" si="0"/>
        <v>Không XL</v>
      </c>
      <c r="G30" s="16">
        <f t="shared" si="1"/>
        <v>0</v>
      </c>
      <c r="H30" s="48" t="str">
        <f t="shared" si="2"/>
        <v>Không XL</v>
      </c>
      <c r="I30" s="17"/>
    </row>
    <row r="31" spans="1:9" s="13" customFormat="1" x14ac:dyDescent="0.25">
      <c r="A31" s="15">
        <v>20</v>
      </c>
      <c r="B31" s="25"/>
      <c r="C31" s="46"/>
      <c r="D31" s="47"/>
      <c r="E31" s="16">
        <v>0</v>
      </c>
      <c r="F31" s="48" t="str">
        <f t="shared" si="0"/>
        <v>Không XL</v>
      </c>
      <c r="G31" s="16">
        <f t="shared" si="1"/>
        <v>0</v>
      </c>
      <c r="H31" s="48" t="str">
        <f t="shared" si="2"/>
        <v>Không XL</v>
      </c>
      <c r="I31" s="17"/>
    </row>
    <row r="32" spans="1:9" s="13" customFormat="1" x14ac:dyDescent="0.25">
      <c r="A32" s="15">
        <v>21</v>
      </c>
      <c r="B32" s="25"/>
      <c r="C32" s="46"/>
      <c r="D32" s="47"/>
      <c r="E32" s="16">
        <v>0</v>
      </c>
      <c r="F32" s="48" t="str">
        <f t="shared" si="0"/>
        <v>Không XL</v>
      </c>
      <c r="G32" s="16">
        <f t="shared" si="1"/>
        <v>0</v>
      </c>
      <c r="H32" s="48" t="str">
        <f t="shared" si="2"/>
        <v>Không XL</v>
      </c>
      <c r="I32" s="17"/>
    </row>
    <row r="33" spans="1:9" s="13" customFormat="1" x14ac:dyDescent="0.25">
      <c r="A33" s="15">
        <v>22</v>
      </c>
      <c r="B33" s="25"/>
      <c r="C33" s="46"/>
      <c r="D33" s="47"/>
      <c r="E33" s="16">
        <v>0</v>
      </c>
      <c r="F33" s="48" t="str">
        <f t="shared" si="0"/>
        <v>Không XL</v>
      </c>
      <c r="G33" s="16">
        <f t="shared" si="1"/>
        <v>0</v>
      </c>
      <c r="H33" s="48" t="str">
        <f t="shared" si="2"/>
        <v>Không XL</v>
      </c>
      <c r="I33" s="17"/>
    </row>
    <row r="34" spans="1:9" s="13" customFormat="1" x14ac:dyDescent="0.25">
      <c r="A34" s="15">
        <v>23</v>
      </c>
      <c r="B34" s="25"/>
      <c r="C34" s="46"/>
      <c r="D34" s="47"/>
      <c r="E34" s="16">
        <v>0</v>
      </c>
      <c r="F34" s="48" t="str">
        <f t="shared" si="0"/>
        <v>Không XL</v>
      </c>
      <c r="G34" s="16">
        <f t="shared" si="1"/>
        <v>0</v>
      </c>
      <c r="H34" s="48" t="str">
        <f t="shared" si="2"/>
        <v>Không XL</v>
      </c>
      <c r="I34" s="17"/>
    </row>
    <row r="35" spans="1:9" s="13" customFormat="1" x14ac:dyDescent="0.25">
      <c r="A35" s="15">
        <v>24</v>
      </c>
      <c r="B35" s="25"/>
      <c r="C35" s="46"/>
      <c r="D35" s="47"/>
      <c r="E35" s="16">
        <v>0</v>
      </c>
      <c r="F35" s="48" t="str">
        <f t="shared" si="0"/>
        <v>Không XL</v>
      </c>
      <c r="G35" s="16">
        <f t="shared" si="1"/>
        <v>0</v>
      </c>
      <c r="H35" s="48" t="str">
        <f t="shared" si="2"/>
        <v>Không XL</v>
      </c>
      <c r="I35" s="17"/>
    </row>
    <row r="36" spans="1:9" s="13" customFormat="1" x14ac:dyDescent="0.25">
      <c r="A36" s="15">
        <v>25</v>
      </c>
      <c r="B36" s="25"/>
      <c r="C36" s="46"/>
      <c r="D36" s="47"/>
      <c r="E36" s="16">
        <v>0</v>
      </c>
      <c r="F36" s="48" t="str">
        <f t="shared" si="0"/>
        <v>Không XL</v>
      </c>
      <c r="G36" s="16">
        <f t="shared" si="1"/>
        <v>0</v>
      </c>
      <c r="H36" s="48" t="str">
        <f t="shared" si="2"/>
        <v>Không XL</v>
      </c>
      <c r="I36" s="17"/>
    </row>
    <row r="37" spans="1:9" s="13" customFormat="1" x14ac:dyDescent="0.25">
      <c r="A37" s="15">
        <v>26</v>
      </c>
      <c r="B37" s="25"/>
      <c r="C37" s="46"/>
      <c r="D37" s="47"/>
      <c r="E37" s="16">
        <v>0</v>
      </c>
      <c r="F37" s="48" t="str">
        <f t="shared" si="0"/>
        <v>Không XL</v>
      </c>
      <c r="G37" s="16">
        <f t="shared" si="1"/>
        <v>0</v>
      </c>
      <c r="H37" s="48" t="str">
        <f t="shared" si="2"/>
        <v>Không XL</v>
      </c>
      <c r="I37" s="17"/>
    </row>
    <row r="38" spans="1:9" s="13" customFormat="1" x14ac:dyDescent="0.25">
      <c r="A38" s="15">
        <v>27</v>
      </c>
      <c r="B38" s="25"/>
      <c r="C38" s="46"/>
      <c r="D38" s="47"/>
      <c r="E38" s="16">
        <v>0</v>
      </c>
      <c r="F38" s="48" t="str">
        <f t="shared" si="0"/>
        <v>Không XL</v>
      </c>
      <c r="G38" s="16">
        <f t="shared" si="1"/>
        <v>0</v>
      </c>
      <c r="H38" s="48" t="str">
        <f t="shared" si="2"/>
        <v>Không XL</v>
      </c>
      <c r="I38" s="17"/>
    </row>
    <row r="39" spans="1:9" s="13" customFormat="1" x14ac:dyDescent="0.25">
      <c r="A39" s="15">
        <v>28</v>
      </c>
      <c r="B39" s="25"/>
      <c r="C39" s="46"/>
      <c r="D39" s="47"/>
      <c r="E39" s="16">
        <v>0</v>
      </c>
      <c r="F39" s="48" t="str">
        <f t="shared" si="0"/>
        <v>Không XL</v>
      </c>
      <c r="G39" s="16">
        <f t="shared" si="1"/>
        <v>0</v>
      </c>
      <c r="H39" s="48" t="str">
        <f t="shared" si="2"/>
        <v>Không XL</v>
      </c>
      <c r="I39" s="17"/>
    </row>
    <row r="40" spans="1:9" s="13" customFormat="1" x14ac:dyDescent="0.25">
      <c r="A40" s="15">
        <v>29</v>
      </c>
      <c r="B40" s="25"/>
      <c r="C40" s="46"/>
      <c r="D40" s="47"/>
      <c r="E40" s="16">
        <v>0</v>
      </c>
      <c r="F40" s="48" t="str">
        <f t="shared" si="0"/>
        <v>Không XL</v>
      </c>
      <c r="G40" s="16">
        <f t="shared" si="1"/>
        <v>0</v>
      </c>
      <c r="H40" s="48" t="str">
        <f t="shared" si="2"/>
        <v>Không XL</v>
      </c>
      <c r="I40" s="17"/>
    </row>
    <row r="41" spans="1:9" s="13" customFormat="1" x14ac:dyDescent="0.25">
      <c r="A41" s="15">
        <v>30</v>
      </c>
      <c r="B41" s="25"/>
      <c r="C41" s="46"/>
      <c r="D41" s="47"/>
      <c r="E41" s="16">
        <v>0</v>
      </c>
      <c r="F41" s="48" t="str">
        <f t="shared" si="0"/>
        <v>Không XL</v>
      </c>
      <c r="G41" s="16">
        <f t="shared" si="1"/>
        <v>0</v>
      </c>
      <c r="H41" s="48" t="str">
        <f t="shared" si="2"/>
        <v>Không XL</v>
      </c>
      <c r="I41" s="17"/>
    </row>
    <row r="42" spans="1:9" s="13" customFormat="1" x14ac:dyDescent="0.25">
      <c r="A42" s="15">
        <v>31</v>
      </c>
      <c r="B42" s="25"/>
      <c r="C42" s="46"/>
      <c r="D42" s="47"/>
      <c r="E42" s="16">
        <v>0</v>
      </c>
      <c r="F42" s="48" t="str">
        <f t="shared" si="0"/>
        <v>Không XL</v>
      </c>
      <c r="G42" s="16">
        <f t="shared" si="1"/>
        <v>0</v>
      </c>
      <c r="H42" s="48" t="str">
        <f t="shared" si="2"/>
        <v>Không XL</v>
      </c>
      <c r="I42" s="17"/>
    </row>
    <row r="43" spans="1:9" s="13" customFormat="1" x14ac:dyDescent="0.25">
      <c r="A43" s="15">
        <v>32</v>
      </c>
      <c r="B43" s="25"/>
      <c r="C43" s="46"/>
      <c r="D43" s="47"/>
      <c r="E43" s="16">
        <v>0</v>
      </c>
      <c r="F43" s="48" t="str">
        <f t="shared" si="0"/>
        <v>Không XL</v>
      </c>
      <c r="G43" s="16">
        <f t="shared" si="1"/>
        <v>0</v>
      </c>
      <c r="H43" s="48" t="str">
        <f t="shared" si="2"/>
        <v>Không XL</v>
      </c>
      <c r="I43" s="17"/>
    </row>
    <row r="44" spans="1:9" s="13" customFormat="1" x14ac:dyDescent="0.25">
      <c r="A44" s="15">
        <v>33</v>
      </c>
      <c r="B44" s="25"/>
      <c r="C44" s="46"/>
      <c r="D44" s="47"/>
      <c r="E44" s="16">
        <v>0</v>
      </c>
      <c r="F44" s="48" t="str">
        <f t="shared" si="0"/>
        <v>Không XL</v>
      </c>
      <c r="G44" s="16">
        <f t="shared" si="1"/>
        <v>0</v>
      </c>
      <c r="H44" s="48" t="str">
        <f t="shared" si="2"/>
        <v>Không XL</v>
      </c>
      <c r="I44" s="17"/>
    </row>
    <row r="45" spans="1:9" s="13" customFormat="1" x14ac:dyDescent="0.25">
      <c r="A45" s="15">
        <v>34</v>
      </c>
      <c r="B45" s="25"/>
      <c r="C45" s="46"/>
      <c r="D45" s="47"/>
      <c r="E45" s="16">
        <v>0</v>
      </c>
      <c r="F45" s="48" t="str">
        <f t="shared" si="0"/>
        <v>Không XL</v>
      </c>
      <c r="G45" s="16">
        <f t="shared" si="1"/>
        <v>0</v>
      </c>
      <c r="H45" s="48" t="str">
        <f t="shared" si="2"/>
        <v>Không XL</v>
      </c>
      <c r="I45" s="17"/>
    </row>
    <row r="46" spans="1:9" s="13" customFormat="1" x14ac:dyDescent="0.25">
      <c r="A46" s="15">
        <v>35</v>
      </c>
      <c r="B46" s="25"/>
      <c r="C46" s="46"/>
      <c r="D46" s="47"/>
      <c r="E46" s="16">
        <v>0</v>
      </c>
      <c r="F46" s="48" t="str">
        <f t="shared" si="0"/>
        <v>Không XL</v>
      </c>
      <c r="G46" s="16">
        <f t="shared" si="1"/>
        <v>0</v>
      </c>
      <c r="H46" s="48" t="str">
        <f t="shared" si="2"/>
        <v>Không XL</v>
      </c>
      <c r="I46" s="17"/>
    </row>
    <row r="47" spans="1:9" s="13" customFormat="1" x14ac:dyDescent="0.25">
      <c r="A47" s="15">
        <v>36</v>
      </c>
      <c r="B47" s="25"/>
      <c r="C47" s="46"/>
      <c r="D47" s="47"/>
      <c r="E47" s="16">
        <v>0</v>
      </c>
      <c r="F47" s="48" t="str">
        <f t="shared" si="0"/>
        <v>Không XL</v>
      </c>
      <c r="G47" s="16">
        <f t="shared" si="1"/>
        <v>0</v>
      </c>
      <c r="H47" s="48" t="str">
        <f t="shared" si="2"/>
        <v>Không XL</v>
      </c>
      <c r="I47" s="17"/>
    </row>
    <row r="48" spans="1:9" s="13" customFormat="1" x14ac:dyDescent="0.25">
      <c r="A48" s="15">
        <v>37</v>
      </c>
      <c r="B48" s="25"/>
      <c r="C48" s="46"/>
      <c r="D48" s="47"/>
      <c r="E48" s="16">
        <v>0</v>
      </c>
      <c r="F48" s="48" t="str">
        <f t="shared" si="0"/>
        <v>Không XL</v>
      </c>
      <c r="G48" s="16">
        <f t="shared" si="1"/>
        <v>0</v>
      </c>
      <c r="H48" s="48" t="str">
        <f t="shared" si="2"/>
        <v>Không XL</v>
      </c>
      <c r="I48" s="17"/>
    </row>
    <row r="49" spans="1:9" s="13" customFormat="1" x14ac:dyDescent="0.25">
      <c r="A49" s="15">
        <v>38</v>
      </c>
      <c r="B49" s="25"/>
      <c r="C49" s="46"/>
      <c r="D49" s="47"/>
      <c r="E49" s="16">
        <v>0</v>
      </c>
      <c r="F49" s="48" t="str">
        <f t="shared" si="0"/>
        <v>Không XL</v>
      </c>
      <c r="G49" s="16">
        <f t="shared" si="1"/>
        <v>0</v>
      </c>
      <c r="H49" s="48" t="str">
        <f t="shared" si="2"/>
        <v>Không XL</v>
      </c>
      <c r="I49" s="17"/>
    </row>
    <row r="50" spans="1:9" s="13" customFormat="1" x14ac:dyDescent="0.25">
      <c r="A50" s="15">
        <v>39</v>
      </c>
      <c r="B50" s="25"/>
      <c r="C50" s="46"/>
      <c r="D50" s="47"/>
      <c r="E50" s="16">
        <v>0</v>
      </c>
      <c r="F50" s="48" t="str">
        <f t="shared" si="0"/>
        <v>Không XL</v>
      </c>
      <c r="G50" s="16">
        <f t="shared" si="1"/>
        <v>0</v>
      </c>
      <c r="H50" s="48" t="str">
        <f t="shared" si="2"/>
        <v>Không XL</v>
      </c>
      <c r="I50" s="17"/>
    </row>
    <row r="51" spans="1:9" s="13" customFormat="1" x14ac:dyDescent="0.25">
      <c r="A51" s="15">
        <v>40</v>
      </c>
      <c r="B51" s="25"/>
      <c r="C51" s="46"/>
      <c r="D51" s="47"/>
      <c r="E51" s="16">
        <v>0</v>
      </c>
      <c r="F51" s="48" t="str">
        <f t="shared" si="0"/>
        <v>Không XL</v>
      </c>
      <c r="G51" s="16">
        <f t="shared" si="1"/>
        <v>0</v>
      </c>
      <c r="H51" s="48" t="str">
        <f t="shared" si="2"/>
        <v>Không XL</v>
      </c>
      <c r="I51" s="17"/>
    </row>
    <row r="52" spans="1:9" ht="15.75" x14ac:dyDescent="0.25">
      <c r="A52" s="18"/>
      <c r="B52" s="18"/>
      <c r="C52" s="88" t="s">
        <v>80</v>
      </c>
      <c r="D52" s="88"/>
      <c r="E52" s="88"/>
      <c r="F52" s="88"/>
      <c r="G52" s="88"/>
      <c r="H52" s="88"/>
      <c r="I52" s="88"/>
    </row>
    <row r="53" spans="1:9" ht="22.5" customHeight="1" x14ac:dyDescent="0.25">
      <c r="A53" s="18"/>
      <c r="B53" s="18"/>
      <c r="C53" s="89" t="s">
        <v>81</v>
      </c>
      <c r="D53" s="89"/>
      <c r="E53" s="90" t="s">
        <v>76</v>
      </c>
      <c r="F53" s="90"/>
      <c r="G53" s="90" t="s">
        <v>77</v>
      </c>
      <c r="H53" s="90"/>
      <c r="I53" s="91" t="s">
        <v>19</v>
      </c>
    </row>
    <row r="54" spans="1:9" s="13" customFormat="1" ht="20.25" customHeight="1" x14ac:dyDescent="0.25">
      <c r="A54" s="19"/>
      <c r="B54" s="19"/>
      <c r="C54" s="89"/>
      <c r="D54" s="89"/>
      <c r="E54" s="14" t="s">
        <v>82</v>
      </c>
      <c r="F54" s="20" t="s">
        <v>83</v>
      </c>
      <c r="G54" s="14" t="s">
        <v>82</v>
      </c>
      <c r="H54" s="20" t="s">
        <v>83</v>
      </c>
      <c r="I54" s="91"/>
    </row>
    <row r="55" spans="1:9" x14ac:dyDescent="0.25">
      <c r="A55" s="18"/>
      <c r="B55" s="18"/>
      <c r="C55" s="74" t="s">
        <v>84</v>
      </c>
      <c r="D55" s="74"/>
      <c r="E55" s="15">
        <f>COUNTIF(F12:F51,"Xuất sắc")</f>
        <v>0</v>
      </c>
      <c r="F55" s="50">
        <f>E55*100/40</f>
        <v>0</v>
      </c>
      <c r="G55" s="15">
        <f>COUNTIF(H12:H51,"Xuất sắc")</f>
        <v>0</v>
      </c>
      <c r="H55" s="50">
        <f>G55*100/40</f>
        <v>0</v>
      </c>
      <c r="I55" s="51"/>
    </row>
    <row r="56" spans="1:9" x14ac:dyDescent="0.25">
      <c r="A56" s="18"/>
      <c r="B56" s="18"/>
      <c r="C56" s="74" t="s">
        <v>85</v>
      </c>
      <c r="D56" s="74"/>
      <c r="E56" s="15">
        <f>COUNTIF(F12:F51,"Tốt")</f>
        <v>0</v>
      </c>
      <c r="F56" s="50">
        <f t="shared" ref="F56:H60" si="3">E56*100/40</f>
        <v>0</v>
      </c>
      <c r="G56" s="15">
        <f>COUNTIF(H12:H51,"Tốt")</f>
        <v>0</v>
      </c>
      <c r="H56" s="50">
        <f t="shared" si="3"/>
        <v>0</v>
      </c>
      <c r="I56" s="51"/>
    </row>
    <row r="57" spans="1:9" x14ac:dyDescent="0.25">
      <c r="A57" s="18"/>
      <c r="B57" s="18"/>
      <c r="C57" s="74" t="s">
        <v>86</v>
      </c>
      <c r="D57" s="74"/>
      <c r="E57" s="15">
        <f>COUNTIF(F12:F51,"Khá")</f>
        <v>0</v>
      </c>
      <c r="F57" s="50">
        <f t="shared" si="3"/>
        <v>0</v>
      </c>
      <c r="G57" s="15">
        <f>COUNTIF(H12:H51,"Khá")</f>
        <v>0</v>
      </c>
      <c r="H57" s="50">
        <f t="shared" si="3"/>
        <v>0</v>
      </c>
      <c r="I57" s="51"/>
    </row>
    <row r="58" spans="1:9" x14ac:dyDescent="0.25">
      <c r="A58" s="18"/>
      <c r="B58" s="18"/>
      <c r="C58" s="74" t="s">
        <v>87</v>
      </c>
      <c r="D58" s="74"/>
      <c r="E58" s="15">
        <f>COUNTIF(F12:F51,"TB")</f>
        <v>0</v>
      </c>
      <c r="F58" s="50">
        <f t="shared" si="3"/>
        <v>0</v>
      </c>
      <c r="G58" s="15">
        <f>COUNTIF(H12:H51,"TB")</f>
        <v>0</v>
      </c>
      <c r="H58" s="50">
        <f t="shared" si="3"/>
        <v>0</v>
      </c>
      <c r="I58" s="51"/>
    </row>
    <row r="59" spans="1:9" x14ac:dyDescent="0.25">
      <c r="A59" s="18"/>
      <c r="B59" s="18"/>
      <c r="C59" s="74" t="s">
        <v>88</v>
      </c>
      <c r="D59" s="74"/>
      <c r="E59" s="15">
        <f>COUNTIF(F12:F51,"Yếu")</f>
        <v>0</v>
      </c>
      <c r="F59" s="50">
        <f t="shared" si="3"/>
        <v>0</v>
      </c>
      <c r="G59" s="15">
        <f>COUNTIF(H12:H51,"Yếu")</f>
        <v>0</v>
      </c>
      <c r="H59" s="50">
        <f t="shared" si="3"/>
        <v>0</v>
      </c>
      <c r="I59" s="51"/>
    </row>
    <row r="60" spans="1:9" x14ac:dyDescent="0.25">
      <c r="A60" s="18"/>
      <c r="B60" s="18"/>
      <c r="C60" s="74" t="s">
        <v>89</v>
      </c>
      <c r="D60" s="74"/>
      <c r="E60" s="15">
        <f>COUNTIF(F12:F51,"Không XL")</f>
        <v>40</v>
      </c>
      <c r="F60" s="50">
        <f t="shared" si="3"/>
        <v>100</v>
      </c>
      <c r="G60" s="15">
        <f>COUNTIF(H12:H51,"Không XL")</f>
        <v>40</v>
      </c>
      <c r="H60" s="50">
        <f t="shared" si="3"/>
        <v>100</v>
      </c>
      <c r="I60" s="51"/>
    </row>
    <row r="61" spans="1:9" x14ac:dyDescent="0.25">
      <c r="C61" s="21"/>
      <c r="D61" s="22"/>
      <c r="F61" s="23"/>
    </row>
    <row r="62" spans="1:9" ht="15.75" x14ac:dyDescent="0.25">
      <c r="E62" s="72" t="s">
        <v>98</v>
      </c>
      <c r="F62" s="72"/>
      <c r="G62" s="72"/>
      <c r="H62" s="72"/>
      <c r="I62" s="72"/>
    </row>
    <row r="63" spans="1:9" ht="16.5" customHeight="1" x14ac:dyDescent="0.25">
      <c r="A63" s="24"/>
      <c r="B63" s="71" t="s">
        <v>112</v>
      </c>
      <c r="C63" s="71"/>
      <c r="D63" s="71" t="s">
        <v>91</v>
      </c>
      <c r="E63" s="71"/>
      <c r="F63" s="71"/>
      <c r="G63" s="73" t="s">
        <v>92</v>
      </c>
      <c r="H63" s="73"/>
      <c r="I63" s="73"/>
    </row>
    <row r="68" spans="2:9" s="29" customFormat="1" ht="16.5" customHeight="1" x14ac:dyDescent="0.25">
      <c r="B68" s="54"/>
      <c r="C68" s="54"/>
      <c r="D68" s="54"/>
      <c r="E68" s="54"/>
      <c r="F68" s="54"/>
      <c r="G68" s="54"/>
      <c r="H68" s="54"/>
      <c r="I68" s="54"/>
    </row>
  </sheetData>
  <sortState xmlns:xlrd2="http://schemas.microsoft.com/office/spreadsheetml/2017/richdata2" ref="A12:T54">
    <sortCondition ref="D12:D54"/>
    <sortCondition ref="C12:C54"/>
  </sortState>
  <mergeCells count="33">
    <mergeCell ref="C55:D55"/>
    <mergeCell ref="A2:D2"/>
    <mergeCell ref="E2:I2"/>
    <mergeCell ref="A3:D3"/>
    <mergeCell ref="E3:I3"/>
    <mergeCell ref="A4:D4"/>
    <mergeCell ref="E4:I4"/>
    <mergeCell ref="C52:I52"/>
    <mergeCell ref="C53:D54"/>
    <mergeCell ref="E53:F53"/>
    <mergeCell ref="G53:H53"/>
    <mergeCell ref="I53:I54"/>
    <mergeCell ref="A6:I6"/>
    <mergeCell ref="A7:I7"/>
    <mergeCell ref="A8:I8"/>
    <mergeCell ref="A10:A11"/>
    <mergeCell ref="B10:B11"/>
    <mergeCell ref="C10:D11"/>
    <mergeCell ref="E10:F10"/>
    <mergeCell ref="G10:H10"/>
    <mergeCell ref="I10:I11"/>
    <mergeCell ref="C56:D56"/>
    <mergeCell ref="C57:D57"/>
    <mergeCell ref="C58:D58"/>
    <mergeCell ref="C59:D59"/>
    <mergeCell ref="B68:C68"/>
    <mergeCell ref="D68:F68"/>
    <mergeCell ref="C60:D60"/>
    <mergeCell ref="G68:I68"/>
    <mergeCell ref="B63:C63"/>
    <mergeCell ref="E62:I62"/>
    <mergeCell ref="G63:I63"/>
    <mergeCell ref="D63:F63"/>
  </mergeCells>
  <conditionalFormatting sqref="F12:F51 H12:H51">
    <cfRule type="cellIs" dxfId="1" priority="3" stopIfTrue="1" operator="equal">
      <formula>"SVG"</formula>
    </cfRule>
    <cfRule type="cellIs" dxfId="0" priority="4" stopIfTrue="1" operator="equal">
      <formula>"SVXS"</formula>
    </cfRule>
  </conditionalFormatting>
  <pageMargins left="0.55118110236220474" right="0.31496062992125984" top="0.59055118110236227" bottom="0.47244094488188981" header="0.31496062992125984" footer="0.31496062992125984"/>
  <pageSetup paperSize="9" orientation="portrait"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BIEN BAN REN LUYEN</vt:lpstr>
      <vt:lpstr>BANG TONG</vt:lpstr>
      <vt:lpstr>'BANG TONG'!Print_Titles</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HOANG-PC</cp:lastModifiedBy>
  <cp:lastPrinted>2024-08-13T08:41:55Z</cp:lastPrinted>
  <dcterms:created xsi:type="dcterms:W3CDTF">2023-12-01T01:41:38Z</dcterms:created>
  <dcterms:modified xsi:type="dcterms:W3CDTF">2024-08-13T08:42:10Z</dcterms:modified>
</cp:coreProperties>
</file>